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3.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fs3\指導者育成\○3 コーチ・上級コーチ\2025\20250205_R7年度実施決定通知\起案資料\05　同封資料　委託講習会関係書類\"/>
    </mc:Choice>
  </mc:AlternateContent>
  <xr:revisionPtr revIDLastSave="0" documentId="13_ncr:1_{04B73F37-FF52-4BA4-B81B-ECCB4BF7E5B2}" xr6:coauthVersionLast="47" xr6:coauthVersionMax="47" xr10:uidLastSave="{00000000-0000-0000-0000-000000000000}"/>
  <bookViews>
    <workbookView xWindow="-108" yWindow="-108" windowWidth="23256" windowHeight="13896" tabRatio="791" firstSheet="8" activeTab="12" xr2:uid="{00000000-000D-0000-FFFF-FFFF00000000}"/>
  </bookViews>
  <sheets>
    <sheet name="①日程表" sheetId="4" r:id="rId1"/>
    <sheet name="②受講者名簿（専門科目）" sheetId="5" r:id="rId2"/>
    <sheet name="③-1収支予算書（専門科目）" sheetId="7" r:id="rId3"/>
    <sheet name="③-2収支決算書（専門科目）" sheetId="24" r:id="rId4"/>
    <sheet name="④-1謝金・旅費明細【講師】" sheetId="27" r:id="rId5"/>
    <sheet name="④-1謝金・旅費明細【助手】" sheetId="48" r:id="rId6"/>
    <sheet name="④-3謝金・旅費明細【検定員】 " sheetId="41" r:id="rId7"/>
    <sheet name="④-4謝金・旅費明細【運営係員】" sheetId="42" r:id="rId8"/>
    <sheet name="④-5謝金・旅費明細【手話通訳等】" sheetId="51" r:id="rId9"/>
    <sheet name="④-6謝金・旅費明細【技術スタッフ】" sheetId="50" r:id="rId10"/>
    <sheet name="⑤借損・通信運搬費明細" sheetId="13" r:id="rId11"/>
    <sheet name="⑥振込手数料 明細" sheetId="39" r:id="rId12"/>
    <sheet name="⑦消耗品費 明細" sheetId="47" r:id="rId13"/>
  </sheets>
  <definedNames>
    <definedName name="_xlnm.Print_Area" localSheetId="1">'②受講者名簿（専門科目）'!$A$1:$F$55</definedName>
    <definedName name="_xlnm.Print_Area" localSheetId="2">'③-1収支予算書（専門科目）'!$A$1:$J$36</definedName>
    <definedName name="_xlnm.Print_Area" localSheetId="3">'③-2収支決算書（専門科目）'!$A$1:$L$36</definedName>
    <definedName name="_xlnm.Print_Area" localSheetId="4">'④-1謝金・旅費明細【講師】'!$B$1:$AI$88</definedName>
    <definedName name="_xlnm.Print_Area" localSheetId="5">'④-1謝金・旅費明細【助手】'!$B$1:$AI$88</definedName>
    <definedName name="_xlnm.Print_Area" localSheetId="6">'④-3謝金・旅費明細【検定員】 '!$B$1:$AI$33</definedName>
    <definedName name="_xlnm.Print_Area" localSheetId="7">'④-4謝金・旅費明細【運営係員】'!$B$1:$AB$25</definedName>
    <definedName name="_xlnm.Print_Area" localSheetId="8">'④-5謝金・旅費明細【手話通訳等】'!$B$1:$AI$33</definedName>
    <definedName name="_xlnm.Print_Area" localSheetId="9">'④-6謝金・旅費明細【技術スタッフ】'!$B$1:$AI$33</definedName>
    <definedName name="_xlnm.Print_Area" localSheetId="10">⑤借損・通信運搬費明細!$A$1:$I$44</definedName>
    <definedName name="_xlnm.Print_Area" localSheetId="11">'⑥振込手数料 明細'!$A$1:$H$19</definedName>
    <definedName name="_xlnm.Print_Area" localSheetId="12">'⑦消耗品費 明細'!$A$1:$H$36</definedName>
    <definedName name="_xlnm.Print_Titles" localSheetId="4">'④-1謝金・旅費明細【講師】'!$1:$8</definedName>
    <definedName name="_xlnm.Print_Titles" localSheetId="5">'④-1謝金・旅費明細【助手】'!$1:$8</definedName>
    <definedName name="_xlnm.Print_Titles" localSheetId="6">'④-3謝金・旅費明細【検定員】 '!$1:$8</definedName>
    <definedName name="_xlnm.Print_Titles" localSheetId="7">'④-4謝金・旅費明細【運営係員】'!$1:$8</definedName>
    <definedName name="_xlnm.Print_Titles" localSheetId="8">'④-5謝金・旅費明細【手話通訳等】'!$1:$8</definedName>
    <definedName name="_xlnm.Print_Titles" localSheetId="9">'④-6謝金・旅費明細【技術スタッフ】'!$1:$8</definedName>
    <definedName name="Z_1D3953E7_6876_46CF_808D_A7079945524F_.wvu.Cols" localSheetId="3" hidden="1">'③-2収支決算書（専門科目）'!$E:$F</definedName>
    <definedName name="Z_1D3953E7_6876_46CF_808D_A7079945524F_.wvu.PrintArea" localSheetId="3" hidden="1">'③-2収支決算書（専門科目）'!$B$1:$K$35</definedName>
    <definedName name="Z_36FAB088_7D54_406A_AC10_9C5CC110F563_.wvu.PrintArea" localSheetId="3" hidden="1">'③-2収支決算書（専門科目）'!$B$1:$K$36</definedName>
    <definedName name="Z_88BA5632_72B3_4618_839C_82160F45B853_.wvu.PrintArea" localSheetId="3" hidden="1">'③-2収支決算書（専門科目）'!$B$1:$K$36</definedName>
    <definedName name="Z_E6055AF6_8719_43A5_91D3_F780C11E15D3_.wvu.PrintArea" localSheetId="3" hidden="1">'③-2収支決算書（専門科目）'!$B$1:$K$36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1" i="24" l="1"/>
  <c r="E16" i="24"/>
  <c r="E10" i="24"/>
  <c r="E18" i="24"/>
  <c r="E19" i="24"/>
  <c r="F18" i="24"/>
  <c r="D13" i="7"/>
  <c r="D14" i="7"/>
  <c r="D15" i="7"/>
  <c r="D12" i="7"/>
  <c r="D19" i="7"/>
  <c r="D18" i="7"/>
  <c r="D16" i="7"/>
  <c r="E12" i="24"/>
  <c r="F12" i="24" s="1"/>
  <c r="AB32" i="51"/>
  <c r="U32" i="51"/>
  <c r="Q32" i="51"/>
  <c r="Y29" i="51" s="1"/>
  <c r="AG29" i="51" s="1"/>
  <c r="AB31" i="51"/>
  <c r="U31" i="51"/>
  <c r="Q31" i="51"/>
  <c r="AB30" i="51"/>
  <c r="U30" i="51"/>
  <c r="Q30" i="51"/>
  <c r="AF29" i="51"/>
  <c r="AC29" i="51"/>
  <c r="AB29" i="51"/>
  <c r="X29" i="51"/>
  <c r="U29" i="51"/>
  <c r="Q29" i="51"/>
  <c r="J29" i="51"/>
  <c r="AI29" i="51" s="1"/>
  <c r="AB28" i="51"/>
  <c r="U28" i="51"/>
  <c r="Q28" i="51"/>
  <c r="AB27" i="51"/>
  <c r="AC25" i="51" s="1"/>
  <c r="U27" i="51"/>
  <c r="Q27" i="51"/>
  <c r="AB26" i="51"/>
  <c r="U26" i="51"/>
  <c r="Q26" i="51"/>
  <c r="AF25" i="51"/>
  <c r="AB25" i="51"/>
  <c r="X25" i="51"/>
  <c r="U25" i="51"/>
  <c r="Q25" i="51"/>
  <c r="Y25" i="51" s="1"/>
  <c r="J25" i="51"/>
  <c r="AB24" i="51"/>
  <c r="U24" i="51"/>
  <c r="Q24" i="51"/>
  <c r="AB23" i="51"/>
  <c r="U23" i="51"/>
  <c r="Q23" i="51"/>
  <c r="AB22" i="51"/>
  <c r="U22" i="51"/>
  <c r="Q22" i="51"/>
  <c r="Y21" i="51" s="1"/>
  <c r="AF21" i="51"/>
  <c r="AC21" i="51"/>
  <c r="AB21" i="51"/>
  <c r="X21" i="51"/>
  <c r="U21" i="51"/>
  <c r="Q21" i="51"/>
  <c r="J21" i="51"/>
  <c r="AB20" i="51"/>
  <c r="U20" i="51"/>
  <c r="Q20" i="51"/>
  <c r="AB19" i="51"/>
  <c r="U19" i="51"/>
  <c r="Q19" i="51"/>
  <c r="AB18" i="51"/>
  <c r="U18" i="51"/>
  <c r="Q18" i="51"/>
  <c r="AF17" i="51"/>
  <c r="AB17" i="51"/>
  <c r="AC17" i="51" s="1"/>
  <c r="X17" i="51"/>
  <c r="U17" i="51"/>
  <c r="Q17" i="51"/>
  <c r="Y17" i="51" s="1"/>
  <c r="J17" i="51"/>
  <c r="AB16" i="51"/>
  <c r="U16" i="51"/>
  <c r="Q16" i="51"/>
  <c r="AB15" i="51"/>
  <c r="U15" i="51"/>
  <c r="Q15" i="51"/>
  <c r="AB14" i="51"/>
  <c r="U14" i="51"/>
  <c r="Q14" i="51"/>
  <c r="AF13" i="51"/>
  <c r="AF33" i="51" s="1"/>
  <c r="AB13" i="51"/>
  <c r="AC13" i="51" s="1"/>
  <c r="Y13" i="51"/>
  <c r="X13" i="51"/>
  <c r="U13" i="51"/>
  <c r="Q13" i="51"/>
  <c r="J13" i="51"/>
  <c r="AI13" i="51" s="1"/>
  <c r="AB12" i="51"/>
  <c r="U12" i="51"/>
  <c r="Q12" i="51"/>
  <c r="AB11" i="51"/>
  <c r="U11" i="51"/>
  <c r="Q11" i="51"/>
  <c r="AB10" i="51"/>
  <c r="U10" i="51"/>
  <c r="Q10" i="51"/>
  <c r="AF9" i="51"/>
  <c r="AB9" i="51"/>
  <c r="AC9" i="51" s="1"/>
  <c r="U9" i="51"/>
  <c r="Q9" i="51"/>
  <c r="Y9" i="51" s="1"/>
  <c r="AG9" i="51" s="1"/>
  <c r="J9" i="51"/>
  <c r="AI9" i="51" s="1"/>
  <c r="E20" i="24"/>
  <c r="D10" i="24"/>
  <c r="D20" i="24"/>
  <c r="F25" i="24"/>
  <c r="F26" i="24"/>
  <c r="F17" i="24"/>
  <c r="D26" i="7"/>
  <c r="D17" i="7"/>
  <c r="D25" i="7"/>
  <c r="AB32" i="50"/>
  <c r="U32" i="50"/>
  <c r="Q32" i="50"/>
  <c r="AB31" i="50"/>
  <c r="U31" i="50"/>
  <c r="Q31" i="50"/>
  <c r="AB30" i="50"/>
  <c r="U30" i="50"/>
  <c r="Q30" i="50"/>
  <c r="AF29" i="50"/>
  <c r="AB29" i="50"/>
  <c r="AC29" i="50" s="1"/>
  <c r="X29" i="50"/>
  <c r="U29" i="50"/>
  <c r="Q29" i="50"/>
  <c r="Y29" i="50" s="1"/>
  <c r="AG29" i="50" s="1"/>
  <c r="J29" i="50"/>
  <c r="AI29" i="50" s="1"/>
  <c r="AB28" i="50"/>
  <c r="U28" i="50"/>
  <c r="Q28" i="50"/>
  <c r="AB27" i="50"/>
  <c r="U27" i="50"/>
  <c r="Q27" i="50"/>
  <c r="AB26" i="50"/>
  <c r="AC25" i="50" s="1"/>
  <c r="U26" i="50"/>
  <c r="Q26" i="50"/>
  <c r="Y25" i="50" s="1"/>
  <c r="AG25" i="50" s="1"/>
  <c r="AF25" i="50"/>
  <c r="AB25" i="50"/>
  <c r="X25" i="50"/>
  <c r="U25" i="50"/>
  <c r="Q25" i="50"/>
  <c r="J25" i="50"/>
  <c r="AI25" i="50" s="1"/>
  <c r="AB24" i="50"/>
  <c r="U24" i="50"/>
  <c r="Q24" i="50"/>
  <c r="AB23" i="50"/>
  <c r="U23" i="50"/>
  <c r="Q23" i="50"/>
  <c r="AB22" i="50"/>
  <c r="U22" i="50"/>
  <c r="Q22" i="50"/>
  <c r="AF21" i="50"/>
  <c r="AB21" i="50"/>
  <c r="AC21" i="50" s="1"/>
  <c r="X21" i="50"/>
  <c r="U21" i="50"/>
  <c r="Q21" i="50"/>
  <c r="Y21" i="50" s="1"/>
  <c r="J21" i="50"/>
  <c r="AB20" i="50"/>
  <c r="U20" i="50"/>
  <c r="Q20" i="50"/>
  <c r="AB19" i="50"/>
  <c r="U19" i="50"/>
  <c r="Q19" i="50"/>
  <c r="AB18" i="50"/>
  <c r="U18" i="50"/>
  <c r="Q18" i="50"/>
  <c r="AF17" i="50"/>
  <c r="AC17" i="50"/>
  <c r="AB17" i="50"/>
  <c r="X17" i="50"/>
  <c r="U17" i="50"/>
  <c r="Q17" i="50"/>
  <c r="Y17" i="50" s="1"/>
  <c r="AG17" i="50" s="1"/>
  <c r="J17" i="50"/>
  <c r="AB16" i="50"/>
  <c r="U16" i="50"/>
  <c r="Q16" i="50"/>
  <c r="AB15" i="50"/>
  <c r="U15" i="50"/>
  <c r="Q15" i="50"/>
  <c r="AB14" i="50"/>
  <c r="U14" i="50"/>
  <c r="Y13" i="50" s="1"/>
  <c r="Q14" i="50"/>
  <c r="AF13" i="50"/>
  <c r="AF33" i="50" s="1"/>
  <c r="AB13" i="50"/>
  <c r="AC13" i="50" s="1"/>
  <c r="AC33" i="50" s="1"/>
  <c r="X13" i="50"/>
  <c r="U13" i="50"/>
  <c r="Q13" i="50"/>
  <c r="J13" i="50"/>
  <c r="AB12" i="50"/>
  <c r="U12" i="50"/>
  <c r="Q12" i="50"/>
  <c r="AB11" i="50"/>
  <c r="U11" i="50"/>
  <c r="Y9" i="50" s="1"/>
  <c r="AG9" i="50" s="1"/>
  <c r="Q11" i="50"/>
  <c r="AB10" i="50"/>
  <c r="U10" i="50"/>
  <c r="Q10" i="50"/>
  <c r="AF9" i="50"/>
  <c r="AC9" i="50"/>
  <c r="AB9" i="50"/>
  <c r="U9" i="50"/>
  <c r="Q9" i="50"/>
  <c r="J9" i="50"/>
  <c r="J88" i="27"/>
  <c r="J87" i="27"/>
  <c r="J83" i="27"/>
  <c r="J79" i="27"/>
  <c r="J75" i="27"/>
  <c r="J71" i="27"/>
  <c r="J67" i="27"/>
  <c r="J62" i="27"/>
  <c r="J58" i="27"/>
  <c r="J54" i="27"/>
  <c r="J50" i="27"/>
  <c r="J46" i="27"/>
  <c r="J45" i="27"/>
  <c r="J41" i="27"/>
  <c r="J37" i="27"/>
  <c r="J33" i="27"/>
  <c r="J29" i="27"/>
  <c r="J25" i="27"/>
  <c r="AI25" i="27" s="1"/>
  <c r="AG17" i="51" l="1"/>
  <c r="AI17" i="51"/>
  <c r="AI25" i="51"/>
  <c r="AG25" i="51"/>
  <c r="AI21" i="51"/>
  <c r="AG21" i="51"/>
  <c r="AI33" i="51"/>
  <c r="Y33" i="51"/>
  <c r="AC33" i="51"/>
  <c r="J33" i="51"/>
  <c r="AG13" i="51"/>
  <c r="F20" i="24"/>
  <c r="AI13" i="50"/>
  <c r="Y33" i="50"/>
  <c r="AG13" i="50"/>
  <c r="AI17" i="50"/>
  <c r="AI21" i="50"/>
  <c r="AG21" i="50"/>
  <c r="AI9" i="50"/>
  <c r="J33" i="50"/>
  <c r="G36" i="47"/>
  <c r="D33" i="7" s="1"/>
  <c r="D24" i="7"/>
  <c r="D23" i="7"/>
  <c r="D22" i="7"/>
  <c r="D31" i="7"/>
  <c r="D29" i="7"/>
  <c r="D27" i="7"/>
  <c r="AG33" i="51" l="1"/>
  <c r="AG33" i="50"/>
  <c r="AI33" i="50"/>
  <c r="D21" i="7"/>
  <c r="D20" i="7" s="1"/>
  <c r="D10" i="7"/>
  <c r="D35" i="7" s="1"/>
  <c r="G87" i="48"/>
  <c r="AB86" i="48"/>
  <c r="U86" i="48"/>
  <c r="Q86" i="48"/>
  <c r="I86" i="48"/>
  <c r="AB85" i="48"/>
  <c r="U85" i="48"/>
  <c r="Q85" i="48"/>
  <c r="I85" i="48"/>
  <c r="AB84" i="48"/>
  <c r="U84" i="48"/>
  <c r="Y83" i="48" s="1"/>
  <c r="Q84" i="48"/>
  <c r="I84" i="48"/>
  <c r="AF83" i="48"/>
  <c r="AB83" i="48"/>
  <c r="AC83" i="48" s="1"/>
  <c r="X83" i="48"/>
  <c r="U83" i="48"/>
  <c r="Q83" i="48"/>
  <c r="J83" i="48"/>
  <c r="AI83" i="48" s="1"/>
  <c r="I83" i="48"/>
  <c r="AB82" i="48"/>
  <c r="U82" i="48"/>
  <c r="Q82" i="48"/>
  <c r="I82" i="48"/>
  <c r="AB81" i="48"/>
  <c r="U81" i="48"/>
  <c r="Q81" i="48"/>
  <c r="I81" i="48"/>
  <c r="AB80" i="48"/>
  <c r="U80" i="48"/>
  <c r="Y79" i="48" s="1"/>
  <c r="AG79" i="48" s="1"/>
  <c r="Q80" i="48"/>
  <c r="I80" i="48"/>
  <c r="AF79" i="48"/>
  <c r="AB79" i="48"/>
  <c r="AC79" i="48" s="1"/>
  <c r="X79" i="48"/>
  <c r="U79" i="48"/>
  <c r="Q79" i="48"/>
  <c r="J79" i="48"/>
  <c r="I79" i="48"/>
  <c r="AB78" i="48"/>
  <c r="U78" i="48"/>
  <c r="Q78" i="48"/>
  <c r="I78" i="48"/>
  <c r="AB77" i="48"/>
  <c r="U77" i="48"/>
  <c r="Q77" i="48"/>
  <c r="I77" i="48"/>
  <c r="AB76" i="48"/>
  <c r="U76" i="48"/>
  <c r="Y75" i="48" s="1"/>
  <c r="Q76" i="48"/>
  <c r="I76" i="48"/>
  <c r="AF75" i="48"/>
  <c r="AB75" i="48"/>
  <c r="AC75" i="48" s="1"/>
  <c r="X75" i="48"/>
  <c r="U75" i="48"/>
  <c r="Q75" i="48"/>
  <c r="J75" i="48"/>
  <c r="I75" i="48"/>
  <c r="AB74" i="48"/>
  <c r="U74" i="48"/>
  <c r="Q74" i="48"/>
  <c r="I74" i="48"/>
  <c r="AB73" i="48"/>
  <c r="U73" i="48"/>
  <c r="Q73" i="48"/>
  <c r="Y71" i="48" s="1"/>
  <c r="I73" i="48"/>
  <c r="AB72" i="48"/>
  <c r="U72" i="48"/>
  <c r="Q72" i="48"/>
  <c r="I72" i="48"/>
  <c r="AF71" i="48"/>
  <c r="AB71" i="48"/>
  <c r="AC71" i="48" s="1"/>
  <c r="X71" i="48"/>
  <c r="U71" i="48"/>
  <c r="Q71" i="48"/>
  <c r="J71" i="48"/>
  <c r="AI71" i="48" s="1"/>
  <c r="I71" i="48"/>
  <c r="AB70" i="48"/>
  <c r="U70" i="48"/>
  <c r="Q70" i="48"/>
  <c r="I70" i="48"/>
  <c r="AB69" i="48"/>
  <c r="U69" i="48"/>
  <c r="Q69" i="48"/>
  <c r="Y67" i="48" s="1"/>
  <c r="I69" i="48"/>
  <c r="AB68" i="48"/>
  <c r="U68" i="48"/>
  <c r="Q68" i="48"/>
  <c r="I68" i="48"/>
  <c r="AF67" i="48"/>
  <c r="AF87" i="48" s="1"/>
  <c r="AB67" i="48"/>
  <c r="AC67" i="48" s="1"/>
  <c r="X67" i="48"/>
  <c r="U67" i="48"/>
  <c r="Q67" i="48"/>
  <c r="J67" i="48"/>
  <c r="AI67" i="48" s="1"/>
  <c r="I67" i="48"/>
  <c r="G66" i="48"/>
  <c r="AB65" i="48"/>
  <c r="U65" i="48"/>
  <c r="Q65" i="48"/>
  <c r="I65" i="48"/>
  <c r="AB64" i="48"/>
  <c r="U64" i="48"/>
  <c r="Q64" i="48"/>
  <c r="I64" i="48"/>
  <c r="AB63" i="48"/>
  <c r="U63" i="48"/>
  <c r="Q63" i="48"/>
  <c r="I63" i="48"/>
  <c r="AF62" i="48"/>
  <c r="AB62" i="48"/>
  <c r="AC62" i="48" s="1"/>
  <c r="Y62" i="48"/>
  <c r="X62" i="48"/>
  <c r="U62" i="48"/>
  <c r="Q62" i="48"/>
  <c r="I62" i="48"/>
  <c r="J62" i="48" s="1"/>
  <c r="AI62" i="48" s="1"/>
  <c r="AB61" i="48"/>
  <c r="U61" i="48"/>
  <c r="Q61" i="48"/>
  <c r="I61" i="48"/>
  <c r="AB60" i="48"/>
  <c r="U60" i="48"/>
  <c r="Q60" i="48"/>
  <c r="I60" i="48"/>
  <c r="AB59" i="48"/>
  <c r="U59" i="48"/>
  <c r="Q59" i="48"/>
  <c r="I59" i="48"/>
  <c r="AF58" i="48"/>
  <c r="AC58" i="48"/>
  <c r="AB58" i="48"/>
  <c r="Y58" i="48"/>
  <c r="AG58" i="48" s="1"/>
  <c r="X58" i="48"/>
  <c r="U58" i="48"/>
  <c r="Q58" i="48"/>
  <c r="I58" i="48"/>
  <c r="J58" i="48" s="1"/>
  <c r="AI58" i="48" s="1"/>
  <c r="AB57" i="48"/>
  <c r="U57" i="48"/>
  <c r="Q57" i="48"/>
  <c r="I57" i="48"/>
  <c r="AB56" i="48"/>
  <c r="U56" i="48"/>
  <c r="Q56" i="48"/>
  <c r="I56" i="48"/>
  <c r="AB55" i="48"/>
  <c r="U55" i="48"/>
  <c r="Q55" i="48"/>
  <c r="I55" i="48"/>
  <c r="AF54" i="48"/>
  <c r="AC54" i="48"/>
  <c r="AB54" i="48"/>
  <c r="Y54" i="48"/>
  <c r="AG54" i="48" s="1"/>
  <c r="X54" i="48"/>
  <c r="U54" i="48"/>
  <c r="Q54" i="48"/>
  <c r="I54" i="48"/>
  <c r="J54" i="48" s="1"/>
  <c r="AI54" i="48" s="1"/>
  <c r="AB53" i="48"/>
  <c r="U53" i="48"/>
  <c r="Q53" i="48"/>
  <c r="I53" i="48"/>
  <c r="AB52" i="48"/>
  <c r="U52" i="48"/>
  <c r="Q52" i="48"/>
  <c r="I52" i="48"/>
  <c r="AB51" i="48"/>
  <c r="U51" i="48"/>
  <c r="Q51" i="48"/>
  <c r="I51" i="48"/>
  <c r="AF50" i="48"/>
  <c r="AC50" i="48"/>
  <c r="AB50" i="48"/>
  <c r="Y50" i="48"/>
  <c r="AG50" i="48" s="1"/>
  <c r="X50" i="48"/>
  <c r="U50" i="48"/>
  <c r="Q50" i="48"/>
  <c r="I50" i="48"/>
  <c r="J50" i="48" s="1"/>
  <c r="AI50" i="48" s="1"/>
  <c r="AB49" i="48"/>
  <c r="U49" i="48"/>
  <c r="Q49" i="48"/>
  <c r="I49" i="48"/>
  <c r="AB48" i="48"/>
  <c r="U48" i="48"/>
  <c r="Q48" i="48"/>
  <c r="I48" i="48"/>
  <c r="AB47" i="48"/>
  <c r="U47" i="48"/>
  <c r="Q47" i="48"/>
  <c r="I47" i="48"/>
  <c r="AF46" i="48"/>
  <c r="AF66" i="48" s="1"/>
  <c r="AC46" i="48"/>
  <c r="AB46" i="48"/>
  <c r="Y46" i="48"/>
  <c r="Y66" i="48" s="1"/>
  <c r="X46" i="48"/>
  <c r="U46" i="48"/>
  <c r="Q46" i="48"/>
  <c r="I46" i="48"/>
  <c r="J46" i="48" s="1"/>
  <c r="AF45" i="48"/>
  <c r="AF88" i="48" s="1"/>
  <c r="G45" i="48"/>
  <c r="G88" i="48" s="1"/>
  <c r="AB44" i="48"/>
  <c r="U44" i="48"/>
  <c r="Q44" i="48"/>
  <c r="I44" i="48"/>
  <c r="AB43" i="48"/>
  <c r="U43" i="48"/>
  <c r="Q43" i="48"/>
  <c r="Y41" i="48" s="1"/>
  <c r="AG41" i="48" s="1"/>
  <c r="I43" i="48"/>
  <c r="AB42" i="48"/>
  <c r="U42" i="48"/>
  <c r="Q42" i="48"/>
  <c r="I42" i="48"/>
  <c r="J41" i="48" s="1"/>
  <c r="AI41" i="48" s="1"/>
  <c r="AF41" i="48"/>
  <c r="AC41" i="48"/>
  <c r="AB41" i="48"/>
  <c r="X41" i="48"/>
  <c r="U41" i="48"/>
  <c r="Q41" i="48"/>
  <c r="I41" i="48"/>
  <c r="AB40" i="48"/>
  <c r="U40" i="48"/>
  <c r="Q40" i="48"/>
  <c r="I40" i="48"/>
  <c r="AB39" i="48"/>
  <c r="U39" i="48"/>
  <c r="Q39" i="48"/>
  <c r="Y37" i="48" s="1"/>
  <c r="AG37" i="48" s="1"/>
  <c r="I39" i="48"/>
  <c r="AB38" i="48"/>
  <c r="U38" i="48"/>
  <c r="Q38" i="48"/>
  <c r="I38" i="48"/>
  <c r="J37" i="48" s="1"/>
  <c r="AF37" i="48"/>
  <c r="AC37" i="48"/>
  <c r="AB37" i="48"/>
  <c r="X37" i="48"/>
  <c r="U37" i="48"/>
  <c r="Q37" i="48"/>
  <c r="I37" i="48"/>
  <c r="AB36" i="48"/>
  <c r="U36" i="48"/>
  <c r="Q36" i="48"/>
  <c r="I36" i="48"/>
  <c r="AB35" i="48"/>
  <c r="U35" i="48"/>
  <c r="Q35" i="48"/>
  <c r="Y33" i="48" s="1"/>
  <c r="AG33" i="48" s="1"/>
  <c r="I35" i="48"/>
  <c r="AB34" i="48"/>
  <c r="U34" i="48"/>
  <c r="Q34" i="48"/>
  <c r="I34" i="48"/>
  <c r="J33" i="48" s="1"/>
  <c r="AF33" i="48"/>
  <c r="AC33" i="48"/>
  <c r="AB33" i="48"/>
  <c r="X33" i="48"/>
  <c r="U33" i="48"/>
  <c r="Q33" i="48"/>
  <c r="I33" i="48"/>
  <c r="AB32" i="48"/>
  <c r="U32" i="48"/>
  <c r="Q32" i="48"/>
  <c r="I32" i="48"/>
  <c r="AB31" i="48"/>
  <c r="U31" i="48"/>
  <c r="Q31" i="48"/>
  <c r="Y29" i="48" s="1"/>
  <c r="AG29" i="48" s="1"/>
  <c r="I31" i="48"/>
  <c r="AB30" i="48"/>
  <c r="U30" i="48"/>
  <c r="Q30" i="48"/>
  <c r="I30" i="48"/>
  <c r="J29" i="48" s="1"/>
  <c r="AI29" i="48" s="1"/>
  <c r="AF29" i="48"/>
  <c r="AC29" i="48"/>
  <c r="AB29" i="48"/>
  <c r="X29" i="48"/>
  <c r="U29" i="48"/>
  <c r="Q29" i="48"/>
  <c r="I29" i="48"/>
  <c r="AB28" i="48"/>
  <c r="U28" i="48"/>
  <c r="Q28" i="48"/>
  <c r="I28" i="48"/>
  <c r="AB27" i="48"/>
  <c r="U27" i="48"/>
  <c r="Q27" i="48"/>
  <c r="Y25" i="48" s="1"/>
  <c r="I27" i="48"/>
  <c r="AB26" i="48"/>
  <c r="U26" i="48"/>
  <c r="Q26" i="48"/>
  <c r="I26" i="48"/>
  <c r="J25" i="48" s="1"/>
  <c r="AF25" i="48"/>
  <c r="AC25" i="48"/>
  <c r="AC45" i="48" s="1"/>
  <c r="AB25" i="48"/>
  <c r="X25" i="48"/>
  <c r="U25" i="48"/>
  <c r="Q25" i="48"/>
  <c r="I25" i="48"/>
  <c r="AB24" i="48"/>
  <c r="U24" i="48"/>
  <c r="Q24" i="48"/>
  <c r="I24" i="48"/>
  <c r="AB23" i="48"/>
  <c r="U23" i="48"/>
  <c r="Q23" i="48"/>
  <c r="Y21" i="48" s="1"/>
  <c r="AG21" i="48" s="1"/>
  <c r="I23" i="48"/>
  <c r="AB22" i="48"/>
  <c r="U22" i="48"/>
  <c r="Q22" i="48"/>
  <c r="I22" i="48"/>
  <c r="J21" i="48" s="1"/>
  <c r="AI21" i="48" s="1"/>
  <c r="AF21" i="48"/>
  <c r="AC21" i="48"/>
  <c r="AB21" i="48"/>
  <c r="U21" i="48"/>
  <c r="AH21" i="48" s="1"/>
  <c r="Q21" i="48"/>
  <c r="AB20" i="48"/>
  <c r="U20" i="48"/>
  <c r="Q20" i="48"/>
  <c r="I20" i="48"/>
  <c r="AB19" i="48"/>
  <c r="U19" i="48"/>
  <c r="Y17" i="48" s="1"/>
  <c r="AG17" i="48" s="1"/>
  <c r="Q19" i="48"/>
  <c r="I19" i="48"/>
  <c r="AB18" i="48"/>
  <c r="U18" i="48"/>
  <c r="Q18" i="48"/>
  <c r="I18" i="48"/>
  <c r="AH17" i="48"/>
  <c r="AF17" i="48"/>
  <c r="AC17" i="48"/>
  <c r="AB17" i="48"/>
  <c r="U17" i="48"/>
  <c r="Q17" i="48"/>
  <c r="J17" i="48"/>
  <c r="AI17" i="48" s="1"/>
  <c r="I17" i="48"/>
  <c r="AB16" i="48"/>
  <c r="U16" i="48"/>
  <c r="Q16" i="48"/>
  <c r="I16" i="48"/>
  <c r="AB15" i="48"/>
  <c r="U15" i="48"/>
  <c r="Q15" i="48"/>
  <c r="Y13" i="48" s="1"/>
  <c r="AG13" i="48" s="1"/>
  <c r="I15" i="48"/>
  <c r="AB14" i="48"/>
  <c r="U14" i="48"/>
  <c r="Q14" i="48"/>
  <c r="I14" i="48"/>
  <c r="AF13" i="48"/>
  <c r="AB13" i="48"/>
  <c r="AC13" i="48" s="1"/>
  <c r="U13" i="48"/>
  <c r="AH13" i="48" s="1"/>
  <c r="Q13" i="48"/>
  <c r="I13" i="48"/>
  <c r="J13" i="48" s="1"/>
  <c r="AI13" i="48" s="1"/>
  <c r="AB12" i="48"/>
  <c r="U12" i="48"/>
  <c r="Q12" i="48"/>
  <c r="I12" i="48"/>
  <c r="AB11" i="48"/>
  <c r="U11" i="48"/>
  <c r="Q11" i="48"/>
  <c r="I11" i="48"/>
  <c r="J9" i="48" s="1"/>
  <c r="AI9" i="48" s="1"/>
  <c r="AB10" i="48"/>
  <c r="U10" i="48"/>
  <c r="Q10" i="48"/>
  <c r="I10" i="48"/>
  <c r="AF9" i="48"/>
  <c r="AC9" i="48"/>
  <c r="AB9" i="48"/>
  <c r="U9" i="48"/>
  <c r="Q9" i="48"/>
  <c r="Y9" i="48" s="1"/>
  <c r="AG9" i="48" s="1"/>
  <c r="I9" i="48"/>
  <c r="AI71" i="27"/>
  <c r="AI75" i="27"/>
  <c r="AI79" i="27"/>
  <c r="AI83" i="27"/>
  <c r="AI67" i="27"/>
  <c r="AI50" i="27"/>
  <c r="AI54" i="27"/>
  <c r="AI58" i="27"/>
  <c r="AI62" i="27"/>
  <c r="AI46" i="27"/>
  <c r="F33" i="24"/>
  <c r="F31" i="47"/>
  <c r="F33" i="47"/>
  <c r="F32" i="47"/>
  <c r="F24" i="47"/>
  <c r="F23" i="47"/>
  <c r="F22" i="47"/>
  <c r="F15" i="47"/>
  <c r="F14" i="47"/>
  <c r="G16" i="47" s="1"/>
  <c r="F13" i="47"/>
  <c r="F5" i="47"/>
  <c r="F6" i="47"/>
  <c r="G7" i="47" s="1"/>
  <c r="G25" i="47"/>
  <c r="G34" i="47"/>
  <c r="D35" i="24"/>
  <c r="D5" i="24" s="1"/>
  <c r="D6" i="24" s="1"/>
  <c r="E13" i="24"/>
  <c r="F13" i="24" s="1"/>
  <c r="E14" i="24"/>
  <c r="F14" i="24" s="1"/>
  <c r="E15" i="24"/>
  <c r="F15" i="24" s="1"/>
  <c r="AF9" i="27"/>
  <c r="G6" i="13"/>
  <c r="X25" i="27"/>
  <c r="S9" i="42"/>
  <c r="J29" i="41"/>
  <c r="J33" i="41" s="1"/>
  <c r="J25" i="41"/>
  <c r="J21" i="41"/>
  <c r="J17" i="41"/>
  <c r="J13" i="41"/>
  <c r="J9" i="41"/>
  <c r="G30" i="13"/>
  <c r="G29" i="13"/>
  <c r="G34" i="13" s="1"/>
  <c r="G8" i="13"/>
  <c r="G13" i="13" s="1"/>
  <c r="G7" i="13"/>
  <c r="G45" i="27"/>
  <c r="G88" i="27"/>
  <c r="G87" i="27"/>
  <c r="U12" i="41"/>
  <c r="Q12" i="41"/>
  <c r="Q11" i="41"/>
  <c r="Q10" i="41"/>
  <c r="Q9" i="41"/>
  <c r="G12" i="13"/>
  <c r="G11" i="13"/>
  <c r="G9" i="13"/>
  <c r="G10" i="13"/>
  <c r="G5" i="13"/>
  <c r="AB32" i="41"/>
  <c r="U32" i="41"/>
  <c r="Q32" i="41"/>
  <c r="AB31" i="41"/>
  <c r="U31" i="41"/>
  <c r="Q31" i="41"/>
  <c r="Y29" i="41" s="1"/>
  <c r="AG29" i="41" s="1"/>
  <c r="AB30" i="41"/>
  <c r="U30" i="41"/>
  <c r="Q30" i="41"/>
  <c r="AF29" i="41"/>
  <c r="AB29" i="41"/>
  <c r="AC29" i="41" s="1"/>
  <c r="X29" i="41"/>
  <c r="U29" i="41"/>
  <c r="Q29" i="41"/>
  <c r="AB28" i="41"/>
  <c r="U28" i="41"/>
  <c r="Q28" i="41"/>
  <c r="AB27" i="41"/>
  <c r="AC25" i="41" s="1"/>
  <c r="U27" i="41"/>
  <c r="Q27" i="41"/>
  <c r="AB26" i="41"/>
  <c r="U26" i="41"/>
  <c r="Q26" i="41"/>
  <c r="AF25" i="41"/>
  <c r="AB25" i="41"/>
  <c r="X25" i="41"/>
  <c r="U25" i="41"/>
  <c r="Q25" i="41"/>
  <c r="AB24" i="41"/>
  <c r="U24" i="41"/>
  <c r="Q24" i="41"/>
  <c r="AB23" i="41"/>
  <c r="U23" i="41"/>
  <c r="Q23" i="41"/>
  <c r="AB22" i="41"/>
  <c r="U22" i="41"/>
  <c r="Q22" i="41"/>
  <c r="AF21" i="41"/>
  <c r="AB21" i="41"/>
  <c r="X21" i="41"/>
  <c r="U21" i="41"/>
  <c r="Q21" i="41"/>
  <c r="AB20" i="41"/>
  <c r="AC17" i="41" s="1"/>
  <c r="AC33" i="41" s="1"/>
  <c r="U20" i="41"/>
  <c r="Q20" i="41"/>
  <c r="AB19" i="41"/>
  <c r="U19" i="41"/>
  <c r="Q19" i="41"/>
  <c r="Y17" i="41" s="1"/>
  <c r="AG17" i="41" s="1"/>
  <c r="AB18" i="41"/>
  <c r="U18" i="41"/>
  <c r="Q18" i="41"/>
  <c r="AF17" i="41"/>
  <c r="AB17" i="41"/>
  <c r="X17" i="41"/>
  <c r="U17" i="41"/>
  <c r="Q17" i="41"/>
  <c r="AB16" i="41"/>
  <c r="U16" i="41"/>
  <c r="Q16" i="41"/>
  <c r="AB15" i="41"/>
  <c r="U15" i="41"/>
  <c r="Q15" i="41"/>
  <c r="Y13" i="41" s="1"/>
  <c r="AB14" i="41"/>
  <c r="U14" i="41"/>
  <c r="Q14" i="41"/>
  <c r="AF13" i="41"/>
  <c r="AB13" i="41"/>
  <c r="X13" i="41"/>
  <c r="U13" i="41"/>
  <c r="Q13" i="41"/>
  <c r="AB12" i="41"/>
  <c r="AC9" i="41"/>
  <c r="AB11" i="41"/>
  <c r="U11" i="41"/>
  <c r="AB10" i="41"/>
  <c r="U10" i="41"/>
  <c r="Y9" i="41" s="1"/>
  <c r="AF9" i="41"/>
  <c r="AB9" i="41"/>
  <c r="U9" i="41"/>
  <c r="AA17" i="42"/>
  <c r="S17" i="42"/>
  <c r="AA13" i="42"/>
  <c r="AA21" i="42"/>
  <c r="AA25" i="42"/>
  <c r="AA9" i="42"/>
  <c r="L10" i="42"/>
  <c r="L9" i="42"/>
  <c r="L13" i="42"/>
  <c r="L24" i="42"/>
  <c r="L23" i="42"/>
  <c r="L22" i="42"/>
  <c r="L21" i="42"/>
  <c r="L20" i="42"/>
  <c r="L19" i="42"/>
  <c r="L18" i="42"/>
  <c r="L17" i="42"/>
  <c r="L16" i="42"/>
  <c r="L15" i="42"/>
  <c r="L14" i="42"/>
  <c r="L12" i="42"/>
  <c r="L11" i="42"/>
  <c r="P13" i="42"/>
  <c r="T13" i="42" s="1"/>
  <c r="Q25" i="27"/>
  <c r="U25" i="27"/>
  <c r="AF25" i="27"/>
  <c r="AB25" i="27"/>
  <c r="W24" i="42"/>
  <c r="P24" i="42"/>
  <c r="W23" i="42"/>
  <c r="P23" i="42"/>
  <c r="W22" i="42"/>
  <c r="X21" i="42" s="1"/>
  <c r="P22" i="42"/>
  <c r="W21" i="42"/>
  <c r="S21" i="42"/>
  <c r="P21" i="42"/>
  <c r="T21" i="42" s="1"/>
  <c r="W20" i="42"/>
  <c r="P20" i="42"/>
  <c r="W19" i="42"/>
  <c r="P19" i="42"/>
  <c r="W18" i="42"/>
  <c r="P18" i="42"/>
  <c r="W17" i="42"/>
  <c r="X17" i="42" s="1"/>
  <c r="P17" i="42"/>
  <c r="W16" i="42"/>
  <c r="P16" i="42"/>
  <c r="W15" i="42"/>
  <c r="P15" i="42"/>
  <c r="W14" i="42"/>
  <c r="P14" i="42"/>
  <c r="W13" i="42"/>
  <c r="X13" i="42" s="1"/>
  <c r="S13" i="42"/>
  <c r="W12" i="42"/>
  <c r="P12" i="42"/>
  <c r="W11" i="42"/>
  <c r="P11" i="42"/>
  <c r="W10" i="42"/>
  <c r="X9" i="42" s="1"/>
  <c r="P10" i="42"/>
  <c r="T9" i="42" s="1"/>
  <c r="AB9" i="42" s="1"/>
  <c r="W9" i="42"/>
  <c r="P9" i="42"/>
  <c r="U86" i="27"/>
  <c r="U85" i="27"/>
  <c r="U84" i="27"/>
  <c r="X83" i="27"/>
  <c r="Y83" i="27" s="1"/>
  <c r="AG83" i="27" s="1"/>
  <c r="U83" i="27"/>
  <c r="U82" i="27"/>
  <c r="U81" i="27"/>
  <c r="U80" i="27"/>
  <c r="X79" i="27"/>
  <c r="U79" i="27"/>
  <c r="U78" i="27"/>
  <c r="U77" i="27"/>
  <c r="U76" i="27"/>
  <c r="X75" i="27"/>
  <c r="U75" i="27"/>
  <c r="U74" i="27"/>
  <c r="U73" i="27"/>
  <c r="U72" i="27"/>
  <c r="X71" i="27"/>
  <c r="U71" i="27"/>
  <c r="U70" i="27"/>
  <c r="U69" i="27"/>
  <c r="U68" i="27"/>
  <c r="X67" i="27"/>
  <c r="U67" i="27"/>
  <c r="U65" i="27"/>
  <c r="U64" i="27"/>
  <c r="U63" i="27"/>
  <c r="X62" i="27"/>
  <c r="U62" i="27"/>
  <c r="U61" i="27"/>
  <c r="U60" i="27"/>
  <c r="U59" i="27"/>
  <c r="X58" i="27"/>
  <c r="U58" i="27"/>
  <c r="U57" i="27"/>
  <c r="U56" i="27"/>
  <c r="U55" i="27"/>
  <c r="X54" i="27"/>
  <c r="U54" i="27"/>
  <c r="U53" i="27"/>
  <c r="U52" i="27"/>
  <c r="U51" i="27"/>
  <c r="X50" i="27"/>
  <c r="U50" i="27"/>
  <c r="U49" i="27"/>
  <c r="U48" i="27"/>
  <c r="U47" i="27"/>
  <c r="X46" i="27"/>
  <c r="U46" i="27"/>
  <c r="U44" i="27"/>
  <c r="U43" i="27"/>
  <c r="U42" i="27"/>
  <c r="X41" i="27"/>
  <c r="U41" i="27"/>
  <c r="U40" i="27"/>
  <c r="U39" i="27"/>
  <c r="U38" i="27"/>
  <c r="X37" i="27"/>
  <c r="U37" i="27"/>
  <c r="U36" i="27"/>
  <c r="U35" i="27"/>
  <c r="U34" i="27"/>
  <c r="X33" i="27"/>
  <c r="U33" i="27"/>
  <c r="U32" i="27"/>
  <c r="U31" i="27"/>
  <c r="U30" i="27"/>
  <c r="X29" i="27"/>
  <c r="U29" i="27"/>
  <c r="AB86" i="27"/>
  <c r="Q86" i="27"/>
  <c r="I86" i="27"/>
  <c r="AB85" i="27"/>
  <c r="Q85" i="27"/>
  <c r="I85" i="27"/>
  <c r="AB84" i="27"/>
  <c r="Q84" i="27"/>
  <c r="I84" i="27"/>
  <c r="AF83" i="27"/>
  <c r="AB83" i="27"/>
  <c r="Q83" i="27"/>
  <c r="I83" i="27"/>
  <c r="AB82" i="27"/>
  <c r="Q82" i="27"/>
  <c r="I82" i="27"/>
  <c r="AB81" i="27"/>
  <c r="Q81" i="27"/>
  <c r="I81" i="27"/>
  <c r="AB80" i="27"/>
  <c r="Q80" i="27"/>
  <c r="Y79" i="27" s="1"/>
  <c r="AG79" i="27" s="1"/>
  <c r="I80" i="27"/>
  <c r="AF79" i="27"/>
  <c r="AB79" i="27"/>
  <c r="AC79" i="27" s="1"/>
  <c r="Q79" i="27"/>
  <c r="I79" i="27"/>
  <c r="AB78" i="27"/>
  <c r="Q78" i="27"/>
  <c r="I78" i="27"/>
  <c r="AB77" i="27"/>
  <c r="Q77" i="27"/>
  <c r="I77" i="27"/>
  <c r="AB76" i="27"/>
  <c r="Q76" i="27"/>
  <c r="I76" i="27"/>
  <c r="AF75" i="27"/>
  <c r="AB75" i="27"/>
  <c r="AC75" i="27" s="1"/>
  <c r="Q75" i="27"/>
  <c r="Y75" i="27" s="1"/>
  <c r="I75" i="27"/>
  <c r="AB74" i="27"/>
  <c r="Q74" i="27"/>
  <c r="I74" i="27"/>
  <c r="AB73" i="27"/>
  <c r="Q73" i="27"/>
  <c r="I73" i="27"/>
  <c r="AB72" i="27"/>
  <c r="Q72" i="27"/>
  <c r="I72" i="27"/>
  <c r="AF71" i="27"/>
  <c r="AB71" i="27"/>
  <c r="Q71" i="27"/>
  <c r="I71" i="27"/>
  <c r="AB70" i="27"/>
  <c r="Q70" i="27"/>
  <c r="I70" i="27"/>
  <c r="AB69" i="27"/>
  <c r="Q69" i="27"/>
  <c r="I69" i="27"/>
  <c r="AB68" i="27"/>
  <c r="Q68" i="27"/>
  <c r="I68" i="27"/>
  <c r="AF67" i="27"/>
  <c r="AF87" i="27" s="1"/>
  <c r="AB67" i="27"/>
  <c r="AC67" i="27" s="1"/>
  <c r="Q67" i="27"/>
  <c r="Y67" i="27" s="1"/>
  <c r="I67" i="27"/>
  <c r="G66" i="27"/>
  <c r="AB65" i="27"/>
  <c r="Q65" i="27"/>
  <c r="Y62" i="27"/>
  <c r="AG62" i="27" s="1"/>
  <c r="I65" i="27"/>
  <c r="AB64" i="27"/>
  <c r="Q64" i="27"/>
  <c r="I64" i="27"/>
  <c r="AB63" i="27"/>
  <c r="Q63" i="27"/>
  <c r="I63" i="27"/>
  <c r="AF62" i="27"/>
  <c r="AB62" i="27"/>
  <c r="AC62" i="27" s="1"/>
  <c r="Q62" i="27"/>
  <c r="I62" i="27"/>
  <c r="AB61" i="27"/>
  <c r="Q61" i="27"/>
  <c r="I61" i="27"/>
  <c r="AB60" i="27"/>
  <c r="AC58" i="27"/>
  <c r="Q60" i="27"/>
  <c r="I60" i="27"/>
  <c r="AB59" i="27"/>
  <c r="Q59" i="27"/>
  <c r="I59" i="27"/>
  <c r="AF58" i="27"/>
  <c r="AB58" i="27"/>
  <c r="Q58" i="27"/>
  <c r="Y58" i="27" s="1"/>
  <c r="AG58" i="27" s="1"/>
  <c r="I58" i="27"/>
  <c r="AB57" i="27"/>
  <c r="Q57" i="27"/>
  <c r="I57" i="27"/>
  <c r="AB56" i="27"/>
  <c r="Q56" i="27"/>
  <c r="I56" i="27"/>
  <c r="AB55" i="27"/>
  <c r="Q55" i="27"/>
  <c r="I55" i="27"/>
  <c r="AF54" i="27"/>
  <c r="AB54" i="27"/>
  <c r="AC54" i="27"/>
  <c r="Q54" i="27"/>
  <c r="Y54" i="27" s="1"/>
  <c r="AG54" i="27" s="1"/>
  <c r="I54" i="27"/>
  <c r="AB53" i="27"/>
  <c r="Q53" i="27"/>
  <c r="I53" i="27"/>
  <c r="AB52" i="27"/>
  <c r="Q52" i="27"/>
  <c r="I52" i="27"/>
  <c r="AB51" i="27"/>
  <c r="Q51" i="27"/>
  <c r="I51" i="27"/>
  <c r="AF50" i="27"/>
  <c r="AB50" i="27"/>
  <c r="AC50" i="27" s="1"/>
  <c r="AC66" i="27" s="1"/>
  <c r="Q50" i="27"/>
  <c r="Y50" i="27" s="1"/>
  <c r="AG50" i="27" s="1"/>
  <c r="I50" i="27"/>
  <c r="AB49" i="27"/>
  <c r="Q49" i="27"/>
  <c r="I49" i="27"/>
  <c r="AB48" i="27"/>
  <c r="AC46" i="27"/>
  <c r="Q48" i="27"/>
  <c r="I48" i="27"/>
  <c r="AB47" i="27"/>
  <c r="Q47" i="27"/>
  <c r="I47" i="27"/>
  <c r="J66" i="27" s="1"/>
  <c r="AF46" i="27"/>
  <c r="AF66" i="27" s="1"/>
  <c r="AB46" i="27"/>
  <c r="Q46" i="27"/>
  <c r="Y46" i="27" s="1"/>
  <c r="I46" i="27"/>
  <c r="AB44" i="27"/>
  <c r="Q44" i="27"/>
  <c r="I44" i="27"/>
  <c r="AB43" i="27"/>
  <c r="Q43" i="27"/>
  <c r="I43" i="27"/>
  <c r="AB42" i="27"/>
  <c r="Q42" i="27"/>
  <c r="I42" i="27"/>
  <c r="AF41" i="27"/>
  <c r="AB41" i="27"/>
  <c r="AC41" i="27"/>
  <c r="Q41" i="27"/>
  <c r="Y41" i="27" s="1"/>
  <c r="AG41" i="27" s="1"/>
  <c r="I41" i="27"/>
  <c r="AB40" i="27"/>
  <c r="Q40" i="27"/>
  <c r="Y37" i="27" s="1"/>
  <c r="AG37" i="27" s="1"/>
  <c r="I40" i="27"/>
  <c r="AB39" i="27"/>
  <c r="Q39" i="27"/>
  <c r="I39" i="27"/>
  <c r="AB38" i="27"/>
  <c r="Q38" i="27"/>
  <c r="I38" i="27"/>
  <c r="AF37" i="27"/>
  <c r="AF45" i="27"/>
  <c r="AF88" i="27" s="1"/>
  <c r="AB37" i="27"/>
  <c r="AC37" i="27" s="1"/>
  <c r="Q37" i="27"/>
  <c r="I37" i="27"/>
  <c r="AB36" i="27"/>
  <c r="Q36" i="27"/>
  <c r="I36" i="27"/>
  <c r="AB35" i="27"/>
  <c r="Q35" i="27"/>
  <c r="I35" i="27"/>
  <c r="AB34" i="27"/>
  <c r="Q34" i="27"/>
  <c r="I34" i="27"/>
  <c r="AF33" i="27"/>
  <c r="AB33" i="27"/>
  <c r="Q33" i="27"/>
  <c r="Y33" i="27" s="1"/>
  <c r="I33" i="27"/>
  <c r="AB32" i="27"/>
  <c r="Q32" i="27"/>
  <c r="I32" i="27"/>
  <c r="AB31" i="27"/>
  <c r="Q31" i="27"/>
  <c r="I31" i="27"/>
  <c r="AB30" i="27"/>
  <c r="Q30" i="27"/>
  <c r="I30" i="27"/>
  <c r="AF29" i="27"/>
  <c r="AB29" i="27"/>
  <c r="Q29" i="27"/>
  <c r="Y29" i="27" s="1"/>
  <c r="I29" i="27"/>
  <c r="AB28" i="27"/>
  <c r="U28" i="27"/>
  <c r="Q28" i="27"/>
  <c r="I28" i="27"/>
  <c r="AB27" i="27"/>
  <c r="U27" i="27"/>
  <c r="Q27" i="27"/>
  <c r="I27" i="27"/>
  <c r="AB26" i="27"/>
  <c r="AC25" i="27" s="1"/>
  <c r="U26" i="27"/>
  <c r="Q26" i="27"/>
  <c r="I26" i="27"/>
  <c r="I25" i="27"/>
  <c r="AB24" i="27"/>
  <c r="U24" i="27"/>
  <c r="Q24" i="27"/>
  <c r="I24" i="27"/>
  <c r="AB23" i="27"/>
  <c r="U23" i="27"/>
  <c r="Q23" i="27"/>
  <c r="I23" i="27"/>
  <c r="AB22" i="27"/>
  <c r="U22" i="27"/>
  <c r="Q22" i="27"/>
  <c r="I22" i="27"/>
  <c r="J21" i="27"/>
  <c r="AF21" i="27"/>
  <c r="AB21" i="27"/>
  <c r="U21" i="27"/>
  <c r="AH21" i="27"/>
  <c r="Q21" i="27"/>
  <c r="Y21" i="27"/>
  <c r="AG21" i="27" s="1"/>
  <c r="AB20" i="27"/>
  <c r="U20" i="27"/>
  <c r="Q20" i="27"/>
  <c r="I20" i="27"/>
  <c r="AB19" i="27"/>
  <c r="U19" i="27"/>
  <c r="Q19" i="27"/>
  <c r="Y17" i="27" s="1"/>
  <c r="I19" i="27"/>
  <c r="AB18" i="27"/>
  <c r="U18" i="27"/>
  <c r="Q18" i="27"/>
  <c r="I18" i="27"/>
  <c r="AF17" i="27"/>
  <c r="AB17" i="27"/>
  <c r="AC17" i="27" s="1"/>
  <c r="U17" i="27"/>
  <c r="AH17" i="27"/>
  <c r="Q17" i="27"/>
  <c r="I17" i="27"/>
  <c r="J17" i="27" s="1"/>
  <c r="AB16" i="27"/>
  <c r="U16" i="27"/>
  <c r="Q16" i="27"/>
  <c r="I16" i="27"/>
  <c r="AB15" i="27"/>
  <c r="U15" i="27"/>
  <c r="Q15" i="27"/>
  <c r="I15" i="27"/>
  <c r="AB14" i="27"/>
  <c r="U14" i="27"/>
  <c r="Q14" i="27"/>
  <c r="Y13" i="27"/>
  <c r="AG13" i="27" s="1"/>
  <c r="I14" i="27"/>
  <c r="AF13" i="27"/>
  <c r="AB13" i="27"/>
  <c r="U13" i="27"/>
  <c r="AH13" i="27" s="1"/>
  <c r="AI13" i="27" s="1"/>
  <c r="Q13" i="27"/>
  <c r="I13" i="27"/>
  <c r="J13" i="27"/>
  <c r="AB12" i="27"/>
  <c r="U12" i="27"/>
  <c r="Q12" i="27"/>
  <c r="I12" i="27"/>
  <c r="AB11" i="27"/>
  <c r="U11" i="27"/>
  <c r="Q11" i="27"/>
  <c r="I11" i="27"/>
  <c r="AB10" i="27"/>
  <c r="AC9" i="27" s="1"/>
  <c r="U10" i="27"/>
  <c r="Q10" i="27"/>
  <c r="I10" i="27"/>
  <c r="AB9" i="27"/>
  <c r="U9" i="27"/>
  <c r="Y9" i="27"/>
  <c r="Q9" i="27"/>
  <c r="I9" i="27"/>
  <c r="J9" i="27" s="1"/>
  <c r="AI9" i="27" s="1"/>
  <c r="F31" i="24"/>
  <c r="F21" i="24"/>
  <c r="F29" i="24"/>
  <c r="F27" i="24"/>
  <c r="F24" i="24"/>
  <c r="F23" i="24"/>
  <c r="F22" i="24"/>
  <c r="F19" i="24"/>
  <c r="F16" i="24"/>
  <c r="G33" i="13"/>
  <c r="G32" i="13"/>
  <c r="G31" i="13"/>
  <c r="G28" i="13"/>
  <c r="G27" i="13"/>
  <c r="T17" i="42"/>
  <c r="AB17" i="42" s="1"/>
  <c r="AC21" i="27"/>
  <c r="AC71" i="27"/>
  <c r="AC33" i="27"/>
  <c r="AC13" i="27"/>
  <c r="AC83" i="27"/>
  <c r="AC21" i="41"/>
  <c r="Y25" i="27"/>
  <c r="AC29" i="27"/>
  <c r="AF33" i="41"/>
  <c r="Y71" i="27"/>
  <c r="AG71" i="27" s="1"/>
  <c r="AC13" i="41"/>
  <c r="F10" i="24" l="1"/>
  <c r="F11" i="24"/>
  <c r="AI66" i="27"/>
  <c r="Y45" i="48"/>
  <c r="AG25" i="48"/>
  <c r="AG45" i="48" s="1"/>
  <c r="AI79" i="48"/>
  <c r="AI33" i="48"/>
  <c r="Y87" i="48"/>
  <c r="AG67" i="48"/>
  <c r="AG87" i="48" s="1"/>
  <c r="AI25" i="48"/>
  <c r="J45" i="48"/>
  <c r="AC66" i="48"/>
  <c r="AC88" i="48" s="1"/>
  <c r="AC87" i="48"/>
  <c r="AG83" i="48"/>
  <c r="AI37" i="48"/>
  <c r="AI46" i="48"/>
  <c r="AI66" i="48" s="1"/>
  <c r="J66" i="48"/>
  <c r="AG62" i="48"/>
  <c r="AG71" i="48"/>
  <c r="AI75" i="48"/>
  <c r="AG75" i="48"/>
  <c r="J87" i="48"/>
  <c r="AG46" i="48"/>
  <c r="AG66" i="48" s="1"/>
  <c r="AI87" i="27"/>
  <c r="AG9" i="27"/>
  <c r="AI41" i="27"/>
  <c r="AI13" i="41"/>
  <c r="AG13" i="41"/>
  <c r="AI9" i="41"/>
  <c r="AG9" i="41"/>
  <c r="AI17" i="27"/>
  <c r="AI37" i="27"/>
  <c r="D11" i="7"/>
  <c r="AB13" i="42"/>
  <c r="T25" i="42"/>
  <c r="AC45" i="27"/>
  <c r="AC88" i="27" s="1"/>
  <c r="AG25" i="27"/>
  <c r="AG33" i="27"/>
  <c r="AI33" i="27"/>
  <c r="AG67" i="27"/>
  <c r="Y87" i="27"/>
  <c r="AI29" i="27"/>
  <c r="AC87" i="27"/>
  <c r="AB21" i="42"/>
  <c r="AG17" i="27"/>
  <c r="AG29" i="27"/>
  <c r="Y45" i="27"/>
  <c r="Y66" i="27"/>
  <c r="AG46" i="27"/>
  <c r="AG66" i="27" s="1"/>
  <c r="AG75" i="27"/>
  <c r="X25" i="42"/>
  <c r="AI17" i="41"/>
  <c r="AI29" i="41"/>
  <c r="Y25" i="41"/>
  <c r="AI21" i="27"/>
  <c r="Y21" i="41"/>
  <c r="D5" i="7" l="1"/>
  <c r="D6" i="7" s="1"/>
  <c r="AI87" i="48"/>
  <c r="AG88" i="48"/>
  <c r="J88" i="48"/>
  <c r="Y88" i="48"/>
  <c r="AI45" i="48"/>
  <c r="AI88" i="48" s="1"/>
  <c r="AG45" i="27"/>
  <c r="AI25" i="41"/>
  <c r="AG25" i="41"/>
  <c r="AI21" i="41"/>
  <c r="AI33" i="41" s="1"/>
  <c r="AG21" i="41"/>
  <c r="AG33" i="41" s="1"/>
  <c r="AI45" i="27"/>
  <c r="AI88" i="27" s="1"/>
  <c r="AB25" i="42"/>
  <c r="AG87" i="27"/>
  <c r="E35" i="24"/>
  <c r="Y88" i="27"/>
  <c r="Y33" i="41"/>
  <c r="E5" i="24" l="1"/>
  <c r="F35" i="24"/>
  <c r="AG88" i="27"/>
  <c r="F5" i="24" l="1"/>
  <c r="E6" i="24"/>
  <c r="F6" i="2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池端智史</author>
    <author>J-Watanabe</author>
    <author>ikehata-s</author>
  </authors>
  <commentList>
    <comment ref="C10" authorId="0" shapeId="0" xr:uid="{00000000-0006-0000-0000-000001000000}">
      <text>
        <r>
          <rPr>
            <sz val="11"/>
            <color indexed="81"/>
            <rFont val="ＭＳ Ｐゴシック"/>
            <family val="3"/>
            <charset val="128"/>
          </rPr>
          <t>オフィシャルガイドに記載されている
講義区分番号を記載してください</t>
        </r>
      </text>
    </comment>
    <comment ref="D10" authorId="1" shapeId="0" xr:uid="{00000000-0006-0000-0000-000002000000}">
      <text>
        <r>
          <rPr>
            <sz val="11"/>
            <color indexed="81"/>
            <rFont val="ＭＳ Ｐゴシック"/>
            <family val="3"/>
            <charset val="128"/>
          </rPr>
          <t>「時間（h）・科目名」欄には
開始・終了時刻を忘れずに記載してください。
また、オフィシャルガイドに記載されている
カリキュラム番号を記載してください</t>
        </r>
      </text>
    </comment>
    <comment ref="D23" authorId="0" shapeId="0" xr:uid="{00000000-0006-0000-0000-000003000000}">
      <text>
        <r>
          <rPr>
            <b/>
            <sz val="9"/>
            <color indexed="81"/>
            <rFont val="MS P ゴシック"/>
            <family val="3"/>
            <charset val="128"/>
          </rPr>
          <t>科目名が長い場合
改行等を用いて、文字が小さくならないよう工夫すること</t>
        </r>
      </text>
    </comment>
    <comment ref="D42" authorId="2" shapeId="0" xr:uid="{00000000-0006-0000-0000-000004000000}">
      <text>
        <r>
          <rPr>
            <b/>
            <sz val="9"/>
            <color indexed="81"/>
            <rFont val="ＭＳ Ｐゴシック"/>
            <family val="3"/>
            <charset val="128"/>
          </rPr>
          <t>時間数を数字で入力
自動で○○時間と表示されます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岩井健悟</author>
  </authors>
  <commentList>
    <comment ref="A8" authorId="0" shapeId="0" xr:uid="{00000000-0006-0000-0100-000001000000}">
      <text>
        <r>
          <rPr>
            <b/>
            <sz val="9"/>
            <color indexed="81"/>
            <rFont val="MS P ゴシック"/>
            <family val="3"/>
            <charset val="128"/>
          </rPr>
          <t>提出の際は例を削除ください。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watanabe-j</author>
    <author>池端智史</author>
    <author>渡部丞</author>
    <author xml:space="preserve"> watanabe-j</author>
    <author>岩井健悟</author>
  </authors>
  <commentList>
    <comment ref="Z5" authorId="0" shapeId="0" xr:uid="{00000000-0006-0000-0400-000001000000}">
      <text>
        <r>
          <rPr>
            <b/>
            <sz val="9"/>
            <color indexed="81"/>
            <rFont val="ＭＳ Ｐゴシック"/>
            <family val="3"/>
            <charset val="128"/>
          </rPr>
          <t>＜証憑書類の宛名が支給対象者の場合＞
個人領収書：謝金等と併せて計上してください
振込の場合：当該金額を加算して振り込んでください</t>
        </r>
      </text>
    </comment>
    <comment ref="B6" authorId="1" shapeId="0" xr:uid="{00000000-0006-0000-0400-000002000000}">
      <text>
        <r>
          <rPr>
            <b/>
            <sz val="9"/>
            <color indexed="81"/>
            <rFont val="MS P ゴシック"/>
            <family val="3"/>
            <charset val="128"/>
          </rPr>
          <t>担当講義が早い順に
並び替えをすること</t>
        </r>
      </text>
    </comment>
    <comment ref="F7" authorId="2" shapeId="0" xr:uid="{00000000-0006-0000-0400-000003000000}">
      <text>
        <r>
          <rPr>
            <b/>
            <sz val="9"/>
            <color indexed="81"/>
            <rFont val="MS P ゴシック"/>
            <family val="3"/>
            <charset val="128"/>
          </rPr>
          <t>日程表と整合性が取れていること</t>
        </r>
      </text>
    </comment>
    <comment ref="K7" authorId="3" shapeId="0" xr:uid="{00000000-0006-0000-0400-000004000000}">
      <text>
        <r>
          <rPr>
            <b/>
            <sz val="9"/>
            <color indexed="81"/>
            <rFont val="ＭＳ Ｐゴシック"/>
            <family val="3"/>
            <charset val="128"/>
          </rPr>
          <t>※勤務地の場合は痛く対象外
※選択肢にない場合は直接入力</t>
        </r>
      </text>
    </comment>
    <comment ref="L10" authorId="1" shapeId="0" xr:uid="{00000000-0006-0000-0400-000005000000}">
      <text>
        <r>
          <rPr>
            <b/>
            <sz val="9"/>
            <color indexed="81"/>
            <rFont val="MS P ゴシック"/>
            <family val="3"/>
            <charset val="128"/>
          </rPr>
          <t>セル内の文字が小さくなる場合
改行など文字が小さくならないように工夫すること</t>
        </r>
      </text>
    </comment>
    <comment ref="E18" authorId="1" shapeId="0" xr:uid="{00000000-0006-0000-0400-000006000000}">
      <text>
        <r>
          <rPr>
            <b/>
            <sz val="9"/>
            <color indexed="81"/>
            <rFont val="MS P ゴシック"/>
            <family val="3"/>
            <charset val="128"/>
          </rPr>
          <t>講師以外も担当する場合
その旨を記載すること</t>
        </r>
      </text>
    </comment>
    <comment ref="K21" authorId="1" shapeId="0" xr:uid="{00000000-0006-0000-0400-000007000000}">
      <text>
        <r>
          <rPr>
            <b/>
            <sz val="9"/>
            <color indexed="81"/>
            <rFont val="MS P ゴシック"/>
            <family val="3"/>
            <charset val="128"/>
          </rPr>
          <t>交通費が発生しない場合
その理由を記載すること</t>
        </r>
      </text>
    </comment>
    <comment ref="E22" authorId="1" shapeId="0" xr:uid="{00000000-0006-0000-0400-000008000000}">
      <text>
        <r>
          <rPr>
            <b/>
            <sz val="9"/>
            <color indexed="81"/>
            <rFont val="MS P ゴシック"/>
            <family val="3"/>
            <charset val="128"/>
          </rPr>
          <t>謝金が発生しない場合
その理由を記載すること</t>
        </r>
      </text>
    </comment>
    <comment ref="D88" authorId="4" shapeId="0" xr:uid="{D86F0117-107C-425F-A3AB-0B576DF2F9F3}">
      <text>
        <r>
          <rPr>
            <b/>
            <sz val="9"/>
            <color indexed="81"/>
            <rFont val="MS P ゴシック"/>
            <family val="3"/>
            <charset val="128"/>
          </rPr>
          <t xml:space="preserve">合計額は講師の人数に関わらず、記載すること。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watanabe-j</author>
    <author>池端智史</author>
    <author>渡部丞</author>
    <author xml:space="preserve"> watanabe-j</author>
    <author>岩井健悟</author>
  </authors>
  <commentList>
    <comment ref="Z5" authorId="0" shapeId="0" xr:uid="{55D6C416-2553-4D48-B25A-08F7B15981DF}">
      <text>
        <r>
          <rPr>
            <b/>
            <sz val="9"/>
            <color indexed="81"/>
            <rFont val="ＭＳ Ｐゴシック"/>
            <family val="3"/>
            <charset val="128"/>
          </rPr>
          <t>＜証憑書類の宛名が支給対象者の場合＞
個人領収書：謝金等と併せて計上してください
振込の場合：当該金額を加算して振り込んでください</t>
        </r>
      </text>
    </comment>
    <comment ref="B6" authorId="1" shapeId="0" xr:uid="{7349C7EC-BF60-43D8-9F50-D982130EDADF}">
      <text>
        <r>
          <rPr>
            <b/>
            <sz val="9"/>
            <color indexed="81"/>
            <rFont val="MS P ゴシック"/>
            <family val="3"/>
            <charset val="128"/>
          </rPr>
          <t>担当講義が早い順に
並び替えをすること</t>
        </r>
      </text>
    </comment>
    <comment ref="F7" authorId="2" shapeId="0" xr:uid="{9F39056F-BE49-42C7-AA21-174CA7269E0F}">
      <text>
        <r>
          <rPr>
            <b/>
            <sz val="9"/>
            <color indexed="81"/>
            <rFont val="MS P ゴシック"/>
            <family val="3"/>
            <charset val="128"/>
          </rPr>
          <t>日程表と整合性が取れていること</t>
        </r>
      </text>
    </comment>
    <comment ref="K7" authorId="3" shapeId="0" xr:uid="{67D48FE2-71E1-498B-80CD-34C168BE2FDC}">
      <text>
        <r>
          <rPr>
            <b/>
            <sz val="9"/>
            <color indexed="81"/>
            <rFont val="ＭＳ Ｐゴシック"/>
            <family val="3"/>
            <charset val="128"/>
          </rPr>
          <t>※勤務地の場合は痛く対象外
※選択肢にない場合は直接入力</t>
        </r>
      </text>
    </comment>
    <comment ref="L10" authorId="1" shapeId="0" xr:uid="{AAFA63F3-23BE-4E3F-81A8-28D603C683C6}">
      <text>
        <r>
          <rPr>
            <b/>
            <sz val="9"/>
            <color indexed="81"/>
            <rFont val="MS P ゴシック"/>
            <family val="3"/>
            <charset val="128"/>
          </rPr>
          <t>セル内の文字が小さくなる場合
改行など文字が小さくならないように工夫すること</t>
        </r>
      </text>
    </comment>
    <comment ref="E18" authorId="1" shapeId="0" xr:uid="{2479C473-CC3F-44C1-8897-7AC00D76F1F8}">
      <text>
        <r>
          <rPr>
            <b/>
            <sz val="9"/>
            <color indexed="81"/>
            <rFont val="MS P ゴシック"/>
            <family val="3"/>
            <charset val="128"/>
          </rPr>
          <t>講師以外も担当する場合
その旨を記載すること</t>
        </r>
      </text>
    </comment>
    <comment ref="K21" authorId="1" shapeId="0" xr:uid="{D0956F26-6643-48EC-9A06-2B874D9D0A41}">
      <text>
        <r>
          <rPr>
            <b/>
            <sz val="9"/>
            <color indexed="81"/>
            <rFont val="MS P ゴシック"/>
            <family val="3"/>
            <charset val="128"/>
          </rPr>
          <t>交通費が発生しない場合
その理由を記載すること</t>
        </r>
      </text>
    </comment>
    <comment ref="E22" authorId="1" shapeId="0" xr:uid="{366B2846-53A1-4537-B367-EBBB3745A9A7}">
      <text>
        <r>
          <rPr>
            <b/>
            <sz val="9"/>
            <color indexed="81"/>
            <rFont val="MS P ゴシック"/>
            <family val="3"/>
            <charset val="128"/>
          </rPr>
          <t>謝金が発生しない場合
その理由を記載すること</t>
        </r>
      </text>
    </comment>
    <comment ref="D88" authorId="4" shapeId="0" xr:uid="{753E4B58-650A-4F8B-8694-4073CB476C95}">
      <text>
        <r>
          <rPr>
            <b/>
            <sz val="9"/>
            <color indexed="81"/>
            <rFont val="MS P ゴシック"/>
            <family val="3"/>
            <charset val="128"/>
          </rPr>
          <t xml:space="preserve">合計額は講師の人数に関わらず、記載すること。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watanabe-j</author>
    <author>渡部丞</author>
    <author xml:space="preserve"> watanabe-j</author>
    <author>岩井健悟</author>
  </authors>
  <commentList>
    <comment ref="Z5" authorId="0" shapeId="0" xr:uid="{00000000-0006-0000-0600-000001000000}">
      <text>
        <r>
          <rPr>
            <b/>
            <sz val="9"/>
            <color indexed="81"/>
            <rFont val="ＭＳ Ｐゴシック"/>
            <family val="3"/>
            <charset val="128"/>
          </rPr>
          <t>＜証憑書類の宛名が支給対象者の場合＞
個人領収書：謝金等と併せて計上してください
振込の場合：当該金額を加算して振り込んでください</t>
        </r>
      </text>
    </comment>
    <comment ref="F7" authorId="1" shapeId="0" xr:uid="{00000000-0006-0000-0600-000002000000}">
      <text>
        <r>
          <rPr>
            <b/>
            <sz val="9"/>
            <color indexed="81"/>
            <rFont val="MS P ゴシック"/>
            <family val="3"/>
            <charset val="128"/>
          </rPr>
          <t>日程表と整合性が取れていること</t>
        </r>
      </text>
    </comment>
    <comment ref="K7" authorId="2" shapeId="0" xr:uid="{00000000-0006-0000-0600-000003000000}">
      <text>
        <r>
          <rPr>
            <b/>
            <sz val="9"/>
            <color indexed="81"/>
            <rFont val="ＭＳ Ｐゴシック"/>
            <family val="3"/>
            <charset val="128"/>
          </rPr>
          <t>※勤務地の場合は痛く対象外
※選択肢にない場合は直接入力</t>
        </r>
      </text>
    </comment>
    <comment ref="J33" authorId="3" shapeId="0" xr:uid="{4362E616-D451-4D11-B242-F9CA769B0A56}">
      <text>
        <r>
          <rPr>
            <b/>
            <sz val="9"/>
            <color indexed="81"/>
            <rFont val="MS P ゴシック"/>
            <family val="3"/>
            <charset val="128"/>
          </rPr>
          <t xml:space="preserve">合計額は講師の人数に関わらず、記載すること。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watanabe-j</author>
    <author xml:space="preserve"> watanabe-j</author>
    <author>岩井健悟</author>
  </authors>
  <commentList>
    <comment ref="U5" authorId="0" shapeId="0" xr:uid="{00000000-0006-0000-0700-000001000000}">
      <text>
        <r>
          <rPr>
            <b/>
            <sz val="9"/>
            <color indexed="81"/>
            <rFont val="ＭＳ Ｐゴシック"/>
            <family val="3"/>
            <charset val="128"/>
          </rPr>
          <t>＜証憑書類の宛名が支給対象者の場合＞
個人領収書：謝金等と併せて計上してください
振込の場合：当該金額を加算して振り込んでください</t>
        </r>
      </text>
    </comment>
    <comment ref="F7" authorId="1" shapeId="0" xr:uid="{00000000-0006-0000-0700-000002000000}">
      <text>
        <r>
          <rPr>
            <b/>
            <sz val="9"/>
            <color indexed="81"/>
            <rFont val="ＭＳ Ｐゴシック"/>
            <family val="3"/>
            <charset val="128"/>
          </rPr>
          <t>※勤務地の場合は痛く対象外
※選択肢にない場合は直接入力</t>
        </r>
      </text>
    </comment>
    <comment ref="Q9" authorId="2" shapeId="0" xr:uid="{00000000-0006-0000-0700-000003000000}">
      <text>
        <r>
          <rPr>
            <b/>
            <sz val="9"/>
            <color indexed="81"/>
            <rFont val="MS P ゴシック"/>
            <family val="3"/>
            <charset val="128"/>
          </rPr>
          <t>※運営係員が講師、助手など謝金を受給する場合は、計上できません。</t>
        </r>
        <r>
          <rPr>
            <sz val="9"/>
            <color indexed="81"/>
            <rFont val="MS P ゴシック"/>
            <family val="3"/>
            <charset val="128"/>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watanabe-j</author>
    <author>渡部丞</author>
    <author xml:space="preserve"> watanabe-j</author>
    <author>岩井健悟</author>
  </authors>
  <commentList>
    <comment ref="Z5" authorId="0" shapeId="0" xr:uid="{566A9534-C83A-4686-BFE8-60F5765E4ABE}">
      <text>
        <r>
          <rPr>
            <b/>
            <sz val="9"/>
            <color indexed="81"/>
            <rFont val="ＭＳ Ｐゴシック"/>
            <family val="3"/>
            <charset val="128"/>
          </rPr>
          <t>＜証憑書類の宛名が支給対象者の場合＞
個人領収書：謝金等と併せて計上してください
振込の場合：当該金額を加算して振り込んでください</t>
        </r>
      </text>
    </comment>
    <comment ref="F7" authorId="1" shapeId="0" xr:uid="{EE68EDAB-25CE-4728-8716-807600388E55}">
      <text>
        <r>
          <rPr>
            <b/>
            <sz val="9"/>
            <color indexed="81"/>
            <rFont val="MS P ゴシック"/>
            <family val="3"/>
            <charset val="128"/>
          </rPr>
          <t>日程表と整合性が取れていること</t>
        </r>
      </text>
    </comment>
    <comment ref="K7" authorId="2" shapeId="0" xr:uid="{C1BC4018-20E8-4480-B15D-9E697C3AED3A}">
      <text>
        <r>
          <rPr>
            <b/>
            <sz val="9"/>
            <color indexed="81"/>
            <rFont val="ＭＳ Ｐゴシック"/>
            <family val="3"/>
            <charset val="128"/>
          </rPr>
          <t>※勤務地の場合は痛く対象外
※選択肢にない場合は直接入力</t>
        </r>
      </text>
    </comment>
    <comment ref="J33" authorId="3" shapeId="0" xr:uid="{3044DA23-BFCD-47C7-8185-E6C7D153A375}">
      <text>
        <r>
          <rPr>
            <b/>
            <sz val="9"/>
            <color indexed="81"/>
            <rFont val="MS P ゴシック"/>
            <family val="3"/>
            <charset val="128"/>
          </rPr>
          <t xml:space="preserve">合計額は講師の人数に関わらず、記載すること。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watanabe-j</author>
    <author>渡部丞</author>
    <author xml:space="preserve"> watanabe-j</author>
    <author>岩井健悟</author>
  </authors>
  <commentList>
    <comment ref="Z5" authorId="0" shapeId="0" xr:uid="{FA1F73AB-C360-4570-AA83-A725A87B23EC}">
      <text>
        <r>
          <rPr>
            <b/>
            <sz val="9"/>
            <color indexed="81"/>
            <rFont val="ＭＳ Ｐゴシック"/>
            <family val="3"/>
            <charset val="128"/>
          </rPr>
          <t>＜証憑書類の宛名が支給対象者の場合＞
個人領収書：謝金等と併せて計上してください
振込の場合：当該金額を加算して振り込んでください</t>
        </r>
      </text>
    </comment>
    <comment ref="F7" authorId="1" shapeId="0" xr:uid="{DF06E2FD-E750-4216-BDC5-86125AA8B4B5}">
      <text>
        <r>
          <rPr>
            <b/>
            <sz val="9"/>
            <color indexed="81"/>
            <rFont val="MS P ゴシック"/>
            <family val="3"/>
            <charset val="128"/>
          </rPr>
          <t>日程表と整合性が取れていること</t>
        </r>
      </text>
    </comment>
    <comment ref="K7" authorId="2" shapeId="0" xr:uid="{EBF25597-3FF2-4402-B204-99445820879C}">
      <text>
        <r>
          <rPr>
            <b/>
            <sz val="9"/>
            <color indexed="81"/>
            <rFont val="ＭＳ Ｐゴシック"/>
            <family val="3"/>
            <charset val="128"/>
          </rPr>
          <t>※勤務地の場合は痛く対象外
※選択肢にない場合は直接入力</t>
        </r>
      </text>
    </comment>
    <comment ref="J33" authorId="3" shapeId="0" xr:uid="{C8D75AB6-5A2D-449F-BB1F-F204F4C8A627}">
      <text>
        <r>
          <rPr>
            <b/>
            <sz val="9"/>
            <color indexed="81"/>
            <rFont val="MS P ゴシック"/>
            <family val="3"/>
            <charset val="128"/>
          </rPr>
          <t xml:space="preserve">合計額は講師の人数に関わらず、記載すること。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池端智史</author>
    <author>岩井健悟</author>
    <author>watanabe-j</author>
  </authors>
  <commentList>
    <comment ref="A1" authorId="0" shapeId="0" xr:uid="{00000000-0006-0000-0800-000001000000}">
      <text>
        <r>
          <rPr>
            <b/>
            <sz val="9"/>
            <color indexed="81"/>
            <rFont val="MS P ゴシック"/>
            <family val="3"/>
            <charset val="128"/>
          </rPr>
          <t>「予算」「決算」を正しく選択すること</t>
        </r>
      </text>
    </comment>
    <comment ref="E4" authorId="0" shapeId="0" xr:uid="{00000000-0006-0000-0800-000002000000}">
      <text>
        <r>
          <rPr>
            <b/>
            <sz val="9"/>
            <color indexed="81"/>
            <rFont val="MS P ゴシック"/>
            <family val="3"/>
            <charset val="128"/>
          </rPr>
          <t>１時間単位の単価設定が無い場合は「１日、午前、午後」などと記載すること</t>
        </r>
      </text>
    </comment>
    <comment ref="A5" authorId="1" shapeId="0" xr:uid="{65791BD7-9957-4D4E-BDAB-FE7BF8ADB953}">
      <text>
        <r>
          <rPr>
            <b/>
            <sz val="9"/>
            <color indexed="81"/>
            <rFont val="MS P ゴシック"/>
            <family val="3"/>
            <charset val="128"/>
          </rPr>
          <t>提出時には削除し、提出すること</t>
        </r>
      </text>
    </comment>
    <comment ref="B5" authorId="0" shapeId="0" xr:uid="{00000000-0006-0000-0800-000003000000}">
      <text>
        <r>
          <rPr>
            <b/>
            <sz val="9"/>
            <color indexed="81"/>
            <rFont val="MS P ゴシック"/>
            <family val="3"/>
            <charset val="128"/>
          </rPr>
          <t>1日ごとに記載すること</t>
        </r>
      </text>
    </comment>
    <comment ref="B16" authorId="1" shapeId="0" xr:uid="{89E84362-5F03-42F4-A466-2D2254F52770}">
      <text>
        <r>
          <rPr>
            <b/>
            <sz val="9"/>
            <color indexed="81"/>
            <rFont val="MS P ゴシック"/>
            <family val="3"/>
            <charset val="128"/>
          </rPr>
          <t>提出時には削除し、提出すること。</t>
        </r>
      </text>
    </comment>
    <comment ref="F26" authorId="2" shapeId="0" xr:uid="{00000000-0006-0000-0800-000004000000}">
      <text>
        <r>
          <rPr>
            <b/>
            <sz val="9"/>
            <color indexed="81"/>
            <rFont val="ＭＳ Ｐゴシック"/>
            <family val="3"/>
            <charset val="128"/>
          </rPr>
          <t>送付対象人数を上回る分は
委託対象外となりますので、ご注意下さい。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岩井健悟</author>
  </authors>
  <commentList>
    <comment ref="E4" authorId="0" shapeId="0" xr:uid="{00000000-0006-0000-0900-000001000000}">
      <text>
        <r>
          <rPr>
            <b/>
            <sz val="9"/>
            <color indexed="81"/>
            <rFont val="MS P ゴシック"/>
            <family val="3"/>
            <charset val="128"/>
          </rPr>
          <t>申請時に振込額が記載されていなくても問題ありません。
会場費や宿泊施設の申請時に計上するようにしてください。</t>
        </r>
        <r>
          <rPr>
            <sz val="9"/>
            <color indexed="81"/>
            <rFont val="MS P ゴシック"/>
            <family val="3"/>
            <charset val="128"/>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岩井健悟</author>
    <author>honji-k</author>
  </authors>
  <commentList>
    <comment ref="A5" authorId="0" shapeId="0" xr:uid="{00000000-0006-0000-0A00-000001000000}">
      <text>
        <r>
          <rPr>
            <b/>
            <sz val="9"/>
            <color indexed="81"/>
            <rFont val="MS P ゴシック"/>
            <family val="3"/>
            <charset val="128"/>
          </rPr>
          <t>提出する際は、例を削除ください</t>
        </r>
      </text>
    </comment>
    <comment ref="H5" authorId="1" shapeId="0" xr:uid="{00000000-0006-0000-0A00-000002000000}">
      <text>
        <r>
          <rPr>
            <b/>
            <sz val="9"/>
            <color indexed="81"/>
            <rFont val="ＭＳ Ｐゴシック"/>
            <family val="3"/>
            <charset val="128"/>
          </rPr>
          <t>報告時に記入</t>
        </r>
      </text>
    </comment>
    <comment ref="H13" authorId="1" shapeId="0" xr:uid="{00000000-0006-0000-0A00-000003000000}">
      <text>
        <r>
          <rPr>
            <b/>
            <sz val="9"/>
            <color indexed="81"/>
            <rFont val="ＭＳ Ｐゴシック"/>
            <family val="3"/>
            <charset val="128"/>
          </rPr>
          <t>報告時に記入</t>
        </r>
      </text>
    </comment>
    <comment ref="H22" authorId="1" shapeId="0" xr:uid="{00000000-0006-0000-0A00-000004000000}">
      <text>
        <r>
          <rPr>
            <b/>
            <sz val="9"/>
            <color indexed="81"/>
            <rFont val="ＭＳ Ｐゴシック"/>
            <family val="3"/>
            <charset val="128"/>
          </rPr>
          <t>報告時に記入</t>
        </r>
      </text>
    </comment>
  </commentList>
</comments>
</file>

<file path=xl/sharedStrings.xml><?xml version="1.0" encoding="utf-8"?>
<sst xmlns="http://schemas.openxmlformats.org/spreadsheetml/2006/main" count="984" uniqueCount="258">
  <si>
    <t>時間</t>
  </si>
  <si>
    <t>出欠
状況</t>
    <rPh sb="0" eb="2">
      <t>シュッケツ</t>
    </rPh>
    <rPh sb="3" eb="5">
      <t>ジョウキョウ</t>
    </rPh>
    <phoneticPr fontId="3"/>
  </si>
  <si>
    <t>総合判定</t>
    <rPh sb="0" eb="2">
      <t>ソウゴウ</t>
    </rPh>
    <rPh sb="2" eb="4">
      <t>ハンテイ</t>
    </rPh>
    <phoneticPr fontId="3"/>
  </si>
  <si>
    <t>備   考</t>
    <rPh sb="0" eb="1">
      <t>ビ</t>
    </rPh>
    <rPh sb="4" eb="5">
      <t>コウ</t>
    </rPh>
    <phoneticPr fontId="3"/>
  </si>
  <si>
    <t>《収入の部》</t>
  </si>
  <si>
    <t>(単位 : 円)</t>
  </si>
  <si>
    <t>科          目</t>
  </si>
  <si>
    <t>予算額</t>
  </si>
  <si>
    <t>決算額</t>
  </si>
  <si>
    <t>差△異</t>
  </si>
  <si>
    <t>委 託 金</t>
    <phoneticPr fontId="5"/>
  </si>
  <si>
    <t>《支出の部》</t>
  </si>
  <si>
    <t>内　容</t>
    <rPh sb="0" eb="1">
      <t>ウチ</t>
    </rPh>
    <rPh sb="2" eb="3">
      <t>カタチ</t>
    </rPh>
    <phoneticPr fontId="5"/>
  </si>
  <si>
    <t>（1）講師</t>
    <phoneticPr fontId="5"/>
  </si>
  <si>
    <t xml:space="preserve"> </t>
  </si>
  <si>
    <t>（2）助手</t>
    <phoneticPr fontId="5"/>
  </si>
  <si>
    <t>（3）検定員</t>
    <rPh sb="3" eb="5">
      <t>ケンテイ</t>
    </rPh>
    <rPh sb="5" eb="6">
      <t>イン</t>
    </rPh>
    <phoneticPr fontId="5"/>
  </si>
  <si>
    <t>４．通信運搬費</t>
    <rPh sb="2" eb="4">
      <t>ツウシン</t>
    </rPh>
    <rPh sb="4" eb="6">
      <t>ウンパン</t>
    </rPh>
    <rPh sb="6" eb="7">
      <t>ヒ</t>
    </rPh>
    <phoneticPr fontId="5"/>
  </si>
  <si>
    <t>合計</t>
    <rPh sb="0" eb="2">
      <t>ゴウケイ</t>
    </rPh>
    <phoneticPr fontId="5"/>
  </si>
  <si>
    <t>自 宅 住 所</t>
  </si>
  <si>
    <t>借損料・通信運搬費　明細　（　予算　・　決算　）</t>
    <rPh sb="0" eb="3">
      <t>シャクソンリョウ</t>
    </rPh>
    <rPh sb="4" eb="6">
      <t>ツウシン</t>
    </rPh>
    <rPh sb="6" eb="8">
      <t>ウンパン</t>
    </rPh>
    <rPh sb="8" eb="9">
      <t>ヒ</t>
    </rPh>
    <rPh sb="10" eb="12">
      <t>メイサイ</t>
    </rPh>
    <rPh sb="15" eb="17">
      <t>ヨサン</t>
    </rPh>
    <rPh sb="20" eb="22">
      <t>ケッサン</t>
    </rPh>
    <phoneticPr fontId="7"/>
  </si>
  <si>
    <t>（1）借損料</t>
  </si>
  <si>
    <t>No.</t>
  </si>
  <si>
    <t>利用日</t>
    <rPh sb="0" eb="3">
      <t>リヨウビ</t>
    </rPh>
    <phoneticPr fontId="7"/>
  </si>
  <si>
    <t>使用施設名</t>
    <rPh sb="0" eb="2">
      <t>シヨウ</t>
    </rPh>
    <rPh sb="2" eb="4">
      <t>シセツ</t>
    </rPh>
    <rPh sb="4" eb="5">
      <t>メイ</t>
    </rPh>
    <phoneticPr fontId="7"/>
  </si>
  <si>
    <t>単価</t>
    <rPh sb="0" eb="2">
      <t>タンカ</t>
    </rPh>
    <phoneticPr fontId="7"/>
  </si>
  <si>
    <t>金額</t>
    <rPh sb="0" eb="2">
      <t>キンガク</t>
    </rPh>
    <phoneticPr fontId="7"/>
  </si>
  <si>
    <t>支出先</t>
    <rPh sb="0" eb="2">
      <t>シシュツ</t>
    </rPh>
    <rPh sb="2" eb="3">
      <t>サキ</t>
    </rPh>
    <phoneticPr fontId="7"/>
  </si>
  <si>
    <t>合　　計</t>
    <rPh sb="0" eb="1">
      <t>ゴウ</t>
    </rPh>
    <rPh sb="3" eb="4">
      <t>ケイ</t>
    </rPh>
    <phoneticPr fontId="7"/>
  </si>
  <si>
    <t>（2）通信運搬費</t>
    <phoneticPr fontId="7"/>
  </si>
  <si>
    <t>日付</t>
    <rPh sb="0" eb="2">
      <t>ヒヅケ</t>
    </rPh>
    <phoneticPr fontId="7"/>
  </si>
  <si>
    <t>送付先</t>
  </si>
  <si>
    <t>送付目的</t>
  </si>
  <si>
    <t>送付数</t>
    <rPh sb="0" eb="2">
      <t>ソウフ</t>
    </rPh>
    <rPh sb="2" eb="3">
      <t>カズ</t>
    </rPh>
    <phoneticPr fontId="7"/>
  </si>
  <si>
    <t>講師
(助手)</t>
    <rPh sb="4" eb="6">
      <t>ジョシュ</t>
    </rPh>
    <phoneticPr fontId="1"/>
  </si>
  <si>
    <t>日当</t>
    <rPh sb="0" eb="2">
      <t>ニットウ</t>
    </rPh>
    <phoneticPr fontId="1"/>
  </si>
  <si>
    <t>鉄道・バス等</t>
    <rPh sb="0" eb="2">
      <t>テツドウ</t>
    </rPh>
    <rPh sb="5" eb="6">
      <t>トウ</t>
    </rPh>
    <phoneticPr fontId="1"/>
  </si>
  <si>
    <t>特急・新幹線</t>
    <rPh sb="3" eb="6">
      <t>シンカンセン</t>
    </rPh>
    <phoneticPr fontId="1"/>
  </si>
  <si>
    <t>単価</t>
    <rPh sb="0" eb="2">
      <t>タンカ</t>
    </rPh>
    <phoneticPr fontId="1"/>
  </si>
  <si>
    <t>日数</t>
    <rPh sb="0" eb="2">
      <t>ニッスウ</t>
    </rPh>
    <phoneticPr fontId="1"/>
  </si>
  <si>
    <t>合計</t>
    <rPh sb="0" eb="2">
      <t>ゴウケイ</t>
    </rPh>
    <phoneticPr fontId="1"/>
  </si>
  <si>
    <t>数量</t>
    <rPh sb="0" eb="2">
      <t>スウリョウ</t>
    </rPh>
    <phoneticPr fontId="1"/>
  </si>
  <si>
    <t>（4）運営係員</t>
    <rPh sb="3" eb="5">
      <t>ウンエイ</t>
    </rPh>
    <rPh sb="5" eb="7">
      <t>カカリイン</t>
    </rPh>
    <phoneticPr fontId="5"/>
  </si>
  <si>
    <t>受講番号</t>
    <phoneticPr fontId="1"/>
  </si>
  <si>
    <t>＜第 2 日＞</t>
  </si>
  <si>
    <t>＜第 4 日＞</t>
  </si>
  <si>
    <t>時間</t>
    <rPh sb="0" eb="2">
      <t>ジカン</t>
    </rPh>
    <phoneticPr fontId="1"/>
  </si>
  <si>
    <t>時間（ｈ）
科目名</t>
    <rPh sb="0" eb="2">
      <t>ジカン</t>
    </rPh>
    <phoneticPr fontId="1"/>
  </si>
  <si>
    <t>講師 ※2
(助手)</t>
    <rPh sb="7" eb="9">
      <t>ジョシュ</t>
    </rPh>
    <phoneticPr fontId="1"/>
  </si>
  <si>
    <t>運営係員
名前・所属</t>
    <rPh sb="0" eb="2">
      <t>ウンエイ</t>
    </rPh>
    <rPh sb="2" eb="3">
      <t>カカリ</t>
    </rPh>
    <rPh sb="3" eb="4">
      <t>イン</t>
    </rPh>
    <rPh sb="5" eb="7">
      <t>ナマエ</t>
    </rPh>
    <rPh sb="8" eb="10">
      <t>ショゾク</t>
    </rPh>
    <phoneticPr fontId="1"/>
  </si>
  <si>
    <t>7：00～9：00（2時間）</t>
    <rPh sb="11" eb="13">
      <t>ジカン</t>
    </rPh>
    <phoneticPr fontId="1"/>
  </si>
  <si>
    <t>13:00～17:00（4時間）</t>
    <rPh sb="13" eb="15">
      <t>ジカン</t>
    </rPh>
    <phoneticPr fontId="1"/>
  </si>
  <si>
    <t>No</t>
    <phoneticPr fontId="1"/>
  </si>
  <si>
    <t xml:space="preserve">  </t>
    <phoneticPr fontId="5"/>
  </si>
  <si>
    <t>合計</t>
    <phoneticPr fontId="1"/>
  </si>
  <si>
    <t>１．諸謝金</t>
    <rPh sb="2" eb="3">
      <t>ショ</t>
    </rPh>
    <phoneticPr fontId="1"/>
  </si>
  <si>
    <t>２．旅費</t>
    <phoneticPr fontId="1"/>
  </si>
  <si>
    <t>３．借損料</t>
    <rPh sb="2" eb="3">
      <t>シャク</t>
    </rPh>
    <rPh sb="3" eb="4">
      <t>ソン</t>
    </rPh>
    <rPh sb="4" eb="5">
      <t>リョウ</t>
    </rPh>
    <phoneticPr fontId="5"/>
  </si>
  <si>
    <t>【講師】</t>
    <rPh sb="1" eb="3">
      <t>コウシ</t>
    </rPh>
    <phoneticPr fontId="1"/>
  </si>
  <si>
    <t>謝金・旅費支払明細</t>
    <rPh sb="0" eb="1">
      <t>アヤマ</t>
    </rPh>
    <rPh sb="1" eb="2">
      <t>キン</t>
    </rPh>
    <phoneticPr fontId="1"/>
  </si>
  <si>
    <t>時間数</t>
    <rPh sb="2" eb="3">
      <t>スウ</t>
    </rPh>
    <phoneticPr fontId="1"/>
  </si>
  <si>
    <t>自宅最寄駅（路線）</t>
    <rPh sb="0" eb="2">
      <t>ジタク</t>
    </rPh>
    <rPh sb="6" eb="8">
      <t>ロセン</t>
    </rPh>
    <phoneticPr fontId="1"/>
  </si>
  <si>
    <t>宿泊費</t>
    <rPh sb="0" eb="3">
      <t>シュクハクヒ</t>
    </rPh>
    <phoneticPr fontId="1"/>
  </si>
  <si>
    <t>小計
③</t>
    <rPh sb="0" eb="2">
      <t>ショウケイ</t>
    </rPh>
    <phoneticPr fontId="1"/>
  </si>
  <si>
    <t>交通費（航空運賃等を除く）</t>
    <rPh sb="4" eb="6">
      <t>コウクウ</t>
    </rPh>
    <rPh sb="6" eb="9">
      <t>ウンチントウ</t>
    </rPh>
    <rPh sb="10" eb="11">
      <t>ノゾ</t>
    </rPh>
    <phoneticPr fontId="1"/>
  </si>
  <si>
    <t>航空運賃等（パック含む）</t>
    <rPh sb="4" eb="5">
      <t>トウ</t>
    </rPh>
    <rPh sb="9" eb="10">
      <t>フク</t>
    </rPh>
    <phoneticPr fontId="1"/>
  </si>
  <si>
    <t>小計
④</t>
    <rPh sb="0" eb="2">
      <t>ショウケイ</t>
    </rPh>
    <phoneticPr fontId="1"/>
  </si>
  <si>
    <t>諸謝金</t>
    <rPh sb="0" eb="1">
      <t>ショ</t>
    </rPh>
    <rPh sb="1" eb="3">
      <t>シャキン</t>
    </rPh>
    <phoneticPr fontId="1"/>
  </si>
  <si>
    <t>福岡県福岡市博多
○○区1－１－１</t>
    <rPh sb="0" eb="3">
      <t>フクオカケン</t>
    </rPh>
    <rPh sb="3" eb="6">
      <t>フクオカシ</t>
    </rPh>
    <rPh sb="6" eb="8">
      <t>ハカタ</t>
    </rPh>
    <rPh sb="11" eb="12">
      <t>ク</t>
    </rPh>
    <phoneticPr fontId="1"/>
  </si>
  <si>
    <t>博多駅（福岡市営地下鉄）</t>
    <rPh sb="0" eb="2">
      <t>ハカタ</t>
    </rPh>
    <rPh sb="2" eb="3">
      <t>エキ</t>
    </rPh>
    <rPh sb="4" eb="8">
      <t>フクオカシエイ</t>
    </rPh>
    <rPh sb="8" eb="11">
      <t>チカテツ</t>
    </rPh>
    <phoneticPr fontId="1"/>
  </si>
  <si>
    <t>鉄道</t>
  </si>
  <si>
    <t>博多</t>
    <rPh sb="0" eb="2">
      <t>ハカタ</t>
    </rPh>
    <phoneticPr fontId="1"/>
  </si>
  <si>
    <t>福岡空港</t>
    <rPh sb="0" eb="2">
      <t>フクオカ</t>
    </rPh>
    <rPh sb="2" eb="4">
      <t>クウコウ</t>
    </rPh>
    <phoneticPr fontId="1"/>
  </si>
  <si>
    <t>本蓮沼</t>
    <rPh sb="0" eb="3">
      <t>モトハスヌマ</t>
    </rPh>
    <phoneticPr fontId="1"/>
  </si>
  <si>
    <t>通常期</t>
  </si>
  <si>
    <t>大阪府大阪市淀川区
○○2-2-2</t>
    <rPh sb="0" eb="3">
      <t>オオサカフ</t>
    </rPh>
    <rPh sb="3" eb="6">
      <t>オオサカシ</t>
    </rPh>
    <rPh sb="6" eb="9">
      <t>ヨドガワク</t>
    </rPh>
    <phoneticPr fontId="1"/>
  </si>
  <si>
    <t>新大阪</t>
    <rPh sb="0" eb="3">
      <t>シンオオサカ</t>
    </rPh>
    <phoneticPr fontId="1"/>
  </si>
  <si>
    <t>巣鴨</t>
    <rPh sb="0" eb="2">
      <t>スガモ</t>
    </rPh>
    <phoneticPr fontId="1"/>
  </si>
  <si>
    <t>東京都北区
○○3-3-3</t>
    <rPh sb="0" eb="3">
      <t>トウキョウト</t>
    </rPh>
    <rPh sb="3" eb="5">
      <t>キタク</t>
    </rPh>
    <phoneticPr fontId="1"/>
  </si>
  <si>
    <t>日本○○協会</t>
    <rPh sb="0" eb="2">
      <t>ニホン</t>
    </rPh>
    <rPh sb="4" eb="6">
      <t>キョウカイ</t>
    </rPh>
    <phoneticPr fontId="1"/>
  </si>
  <si>
    <t>愛媛県松山市○○
4-4-4</t>
    <rPh sb="0" eb="3">
      <t>エヒメケン</t>
    </rPh>
    <rPh sb="3" eb="6">
      <t>マツヤマシ</t>
    </rPh>
    <phoneticPr fontId="1"/>
  </si>
  <si>
    <t>松山（JR)</t>
    <rPh sb="0" eb="2">
      <t>マツヤマ</t>
    </rPh>
    <phoneticPr fontId="1"/>
  </si>
  <si>
    <t>○○高校</t>
    <rPh sb="2" eb="4">
      <t>コウコウ</t>
    </rPh>
    <phoneticPr fontId="1"/>
  </si>
  <si>
    <t>バス</t>
  </si>
  <si>
    <t>JR松山駅前</t>
    <rPh sb="2" eb="4">
      <t>マツヤマ</t>
    </rPh>
    <rPh sb="4" eb="6">
      <t>エキマエ</t>
    </rPh>
    <phoneticPr fontId="1"/>
  </si>
  <si>
    <t>松山空港</t>
    <rPh sb="0" eb="2">
      <t>マツヤマ</t>
    </rPh>
    <rPh sb="2" eb="4">
      <t>クウコウ</t>
    </rPh>
    <phoneticPr fontId="1"/>
  </si>
  <si>
    <t>【諸謝金】</t>
    <rPh sb="1" eb="2">
      <t>ショ</t>
    </rPh>
    <rPh sb="2" eb="4">
      <t>シャキン</t>
    </rPh>
    <phoneticPr fontId="1"/>
  </si>
  <si>
    <t>所属・役職
（競技団体 役職）</t>
    <rPh sb="0" eb="2">
      <t>ショゾク</t>
    </rPh>
    <rPh sb="3" eb="5">
      <t>ヤクショク</t>
    </rPh>
    <rPh sb="7" eb="9">
      <t>キョウギ</t>
    </rPh>
    <rPh sb="9" eb="11">
      <t>ダンタイ</t>
    </rPh>
    <rPh sb="12" eb="14">
      <t>ヤクショク</t>
    </rPh>
    <phoneticPr fontId="1"/>
  </si>
  <si>
    <t>○○大学・准教授
（強化委員・無給）</t>
    <rPh sb="2" eb="4">
      <t>ダイガク</t>
    </rPh>
    <rPh sb="5" eb="6">
      <t>ジュン</t>
    </rPh>
    <rPh sb="6" eb="8">
      <t>キョウジュ</t>
    </rPh>
    <rPh sb="10" eb="12">
      <t>キョウカ</t>
    </rPh>
    <rPh sb="12" eb="14">
      <t>イイン</t>
    </rPh>
    <rPh sb="15" eb="17">
      <t>ムキュウ</t>
    </rPh>
    <phoneticPr fontId="1"/>
  </si>
  <si>
    <t>フリー
（普及委員）</t>
    <rPh sb="5" eb="7">
      <t>フキュウ</t>
    </rPh>
    <rPh sb="7" eb="9">
      <t>イイン</t>
    </rPh>
    <phoneticPr fontId="1"/>
  </si>
  <si>
    <t>会場名</t>
    <rPh sb="0" eb="2">
      <t>カイジョウ</t>
    </rPh>
    <rPh sb="2" eb="3">
      <t>メイ</t>
    </rPh>
    <phoneticPr fontId="1"/>
  </si>
  <si>
    <t>研修室Ａ</t>
    <rPh sb="0" eb="3">
      <t>ケンシュウシツ</t>
    </rPh>
    <phoneticPr fontId="1"/>
  </si>
  <si>
    <t>○○体育館</t>
    <rPh sb="2" eb="5">
      <t>タイイクカン</t>
    </rPh>
    <phoneticPr fontId="1"/>
  </si>
  <si>
    <t>９：00～10：30（１.5時間）</t>
    <rPh sb="14" eb="16">
      <t>ジカン</t>
    </rPh>
    <phoneticPr fontId="1"/>
  </si>
  <si>
    <t>（○○競技・○期）</t>
    <rPh sb="3" eb="5">
      <t>キョウギ</t>
    </rPh>
    <rPh sb="7" eb="8">
      <t>キ</t>
    </rPh>
    <phoneticPr fontId="3"/>
  </si>
  <si>
    <t>受講者名簿</t>
  </si>
  <si>
    <t>【助手】</t>
    <rPh sb="1" eb="3">
      <t>ジョシュ</t>
    </rPh>
    <phoneticPr fontId="1"/>
  </si>
  <si>
    <t>【特記事項】</t>
    <rPh sb="1" eb="3">
      <t>トッキ</t>
    </rPh>
    <rPh sb="3" eb="5">
      <t>ジコウ</t>
    </rPh>
    <phoneticPr fontId="1"/>
  </si>
  <si>
    <t>「謝金・旅費明細」参照</t>
    <rPh sb="1" eb="3">
      <t>シャキン</t>
    </rPh>
    <rPh sb="4" eb="6">
      <t>リョヒ</t>
    </rPh>
    <rPh sb="6" eb="8">
      <t>メイサイ</t>
    </rPh>
    <rPh sb="9" eb="11">
      <t>サンショウ</t>
    </rPh>
    <phoneticPr fontId="1"/>
  </si>
  <si>
    <t>「借損・通信運搬費明細」参照</t>
    <rPh sb="1" eb="3">
      <t>シャクソン</t>
    </rPh>
    <rPh sb="4" eb="6">
      <t>ツウシン</t>
    </rPh>
    <rPh sb="6" eb="8">
      <t>ウンパン</t>
    </rPh>
    <rPh sb="8" eb="9">
      <t>ヒ</t>
    </rPh>
    <rPh sb="9" eb="11">
      <t>メイサイ</t>
    </rPh>
    <rPh sb="12" eb="14">
      <t>サンショウ</t>
    </rPh>
    <phoneticPr fontId="5"/>
  </si>
  <si>
    <t>振込手数料</t>
    <rPh sb="0" eb="1">
      <t>フ</t>
    </rPh>
    <rPh sb="1" eb="2">
      <t>コ</t>
    </rPh>
    <rPh sb="2" eb="5">
      <t>テスウリョウ</t>
    </rPh>
    <phoneticPr fontId="5"/>
  </si>
  <si>
    <t>５．雑役務費</t>
    <rPh sb="2" eb="3">
      <t>ザツ</t>
    </rPh>
    <rPh sb="3" eb="5">
      <t>エキム</t>
    </rPh>
    <rPh sb="5" eb="6">
      <t>ヒ</t>
    </rPh>
    <phoneticPr fontId="5"/>
  </si>
  <si>
    <t>【旅費A】</t>
    <rPh sb="1" eb="3">
      <t>リョヒ</t>
    </rPh>
    <phoneticPr fontId="1"/>
  </si>
  <si>
    <t>例1</t>
    <rPh sb="0" eb="1">
      <t>レイ</t>
    </rPh>
    <phoneticPr fontId="1"/>
  </si>
  <si>
    <t>例2</t>
    <rPh sb="0" eb="1">
      <t>レイ</t>
    </rPh>
    <phoneticPr fontId="1"/>
  </si>
  <si>
    <t>例3</t>
    <rPh sb="0" eb="1">
      <t>レイ</t>
    </rPh>
    <phoneticPr fontId="1"/>
  </si>
  <si>
    <t>氏　　名</t>
    <phoneticPr fontId="1"/>
  </si>
  <si>
    <t>経　路
（駅・バス停名）</t>
    <phoneticPr fontId="1"/>
  </si>
  <si>
    <t>～</t>
    <phoneticPr fontId="1"/>
  </si>
  <si>
    <r>
      <t>期日</t>
    </r>
    <r>
      <rPr>
        <sz val="8"/>
        <rFont val="HGP明朝B"/>
        <family val="1"/>
        <charset val="128"/>
      </rPr>
      <t xml:space="preserve">
（mm/dd）</t>
    </r>
    <phoneticPr fontId="1"/>
  </si>
  <si>
    <r>
      <t>宿泊日</t>
    </r>
    <r>
      <rPr>
        <sz val="8"/>
        <rFont val="HGP明朝B"/>
        <family val="1"/>
        <charset val="128"/>
      </rPr>
      <t xml:space="preserve">
（mm/dd）</t>
    </r>
    <rPh sb="0" eb="2">
      <t>シュクハク</t>
    </rPh>
    <rPh sb="2" eb="3">
      <t>ニチ</t>
    </rPh>
    <phoneticPr fontId="1"/>
  </si>
  <si>
    <t>利用
区分</t>
    <rPh sb="0" eb="2">
      <t>リヨウ</t>
    </rPh>
    <rPh sb="3" eb="5">
      <t>クブン</t>
    </rPh>
    <phoneticPr fontId="1"/>
  </si>
  <si>
    <t>区分</t>
    <rPh sb="0" eb="2">
      <t>クブン</t>
    </rPh>
    <phoneticPr fontId="1"/>
  </si>
  <si>
    <r>
      <t>金額</t>
    </r>
    <r>
      <rPr>
        <sz val="8"/>
        <rFont val="HGP明朝B"/>
        <family val="1"/>
        <charset val="128"/>
      </rPr>
      <t xml:space="preserve">
（自動）</t>
    </r>
    <rPh sb="0" eb="2">
      <t>キンガク</t>
    </rPh>
    <rPh sb="4" eb="6">
      <t>ジドウ</t>
    </rPh>
    <phoneticPr fontId="1"/>
  </si>
  <si>
    <r>
      <t>単価</t>
    </r>
    <r>
      <rPr>
        <sz val="8"/>
        <rFont val="HGP明朝B"/>
        <family val="1"/>
        <charset val="128"/>
      </rPr>
      <t xml:space="preserve">
（上限
@2,000円）</t>
    </r>
    <rPh sb="0" eb="2">
      <t>タンカ</t>
    </rPh>
    <rPh sb="4" eb="6">
      <t>ジョウゲン</t>
    </rPh>
    <rPh sb="13" eb="14">
      <t>エン</t>
    </rPh>
    <phoneticPr fontId="1"/>
  </si>
  <si>
    <t>勤務地</t>
  </si>
  <si>
    <t>【検定員】</t>
    <rPh sb="1" eb="3">
      <t>ケンテイ</t>
    </rPh>
    <rPh sb="3" eb="4">
      <t>イン</t>
    </rPh>
    <phoneticPr fontId="1"/>
  </si>
  <si>
    <t>【運営係員】</t>
    <rPh sb="1" eb="3">
      <t>ウンエイ</t>
    </rPh>
    <rPh sb="3" eb="5">
      <t>カカリイン</t>
    </rPh>
    <phoneticPr fontId="1"/>
  </si>
  <si>
    <t>No</t>
  </si>
  <si>
    <t>振込日</t>
    <rPh sb="0" eb="1">
      <t>シン</t>
    </rPh>
    <rPh sb="1" eb="2">
      <t>コ</t>
    </rPh>
    <rPh sb="2" eb="3">
      <t>ビ</t>
    </rPh>
    <phoneticPr fontId="1"/>
  </si>
  <si>
    <t>振込額</t>
    <rPh sb="0" eb="2">
      <t>フリコミ</t>
    </rPh>
    <rPh sb="2" eb="3">
      <t>ガク</t>
    </rPh>
    <phoneticPr fontId="1"/>
  </si>
  <si>
    <t>振込手数料</t>
    <rPh sb="0" eb="1">
      <t>フ</t>
    </rPh>
    <rPh sb="1" eb="2">
      <t>コ</t>
    </rPh>
    <rPh sb="2" eb="5">
      <t>テスウリョウ</t>
    </rPh>
    <phoneticPr fontId="1"/>
  </si>
  <si>
    <t>証憑No</t>
    <rPh sb="0" eb="2">
      <t>ショウヒョウ</t>
    </rPh>
    <phoneticPr fontId="1"/>
  </si>
  <si>
    <t>合計</t>
    <rPh sb="0" eb="2">
      <t>ゴウケイ</t>
    </rPh>
    <phoneticPr fontId="30"/>
  </si>
  <si>
    <t>※委託金返納にかかる手数料は対象外</t>
    <phoneticPr fontId="32"/>
  </si>
  <si>
    <t xml:space="preserve">日程表 </t>
    <phoneticPr fontId="1"/>
  </si>
  <si>
    <t>＜第 1 日＞</t>
    <phoneticPr fontId="1"/>
  </si>
  <si>
    <t>○○ホール</t>
    <phoneticPr fontId="1"/>
  </si>
  <si>
    <t>専門科目
時間数</t>
    <rPh sb="0" eb="2">
      <t>センモン</t>
    </rPh>
    <rPh sb="2" eb="4">
      <t>カモク</t>
    </rPh>
    <rPh sb="5" eb="7">
      <t>ジカン</t>
    </rPh>
    <rPh sb="7" eb="8">
      <t>スウ</t>
    </rPh>
    <phoneticPr fontId="1"/>
  </si>
  <si>
    <t>【旅費B】</t>
    <phoneticPr fontId="1"/>
  </si>
  <si>
    <t>小計</t>
    <rPh sb="0" eb="2">
      <t>ショウケイ</t>
    </rPh>
    <phoneticPr fontId="1"/>
  </si>
  <si>
    <r>
      <t>旅費合計</t>
    </r>
    <r>
      <rPr>
        <b/>
        <sz val="8"/>
        <rFont val="HGP明朝B"/>
        <family val="1"/>
        <charset val="128"/>
      </rPr>
      <t xml:space="preserve">
【旅費A＋B】</t>
    </r>
    <rPh sb="0" eb="2">
      <t>リョヒ</t>
    </rPh>
    <rPh sb="2" eb="4">
      <t>ゴウケイ</t>
    </rPh>
    <rPh sb="6" eb="8">
      <t>リョヒ</t>
    </rPh>
    <phoneticPr fontId="1"/>
  </si>
  <si>
    <t>【旅費A】合計②</t>
    <rPh sb="5" eb="7">
      <t>ゴウケイ</t>
    </rPh>
    <phoneticPr fontId="1"/>
  </si>
  <si>
    <t>【諸謝金】
合計①</t>
    <rPh sb="6" eb="8">
      <t>ゴウケイ</t>
    </rPh>
    <phoneticPr fontId="1"/>
  </si>
  <si>
    <t>公認○○養成講習会専門科目講習会</t>
    <rPh sb="0" eb="2">
      <t>コウニン</t>
    </rPh>
    <rPh sb="4" eb="6">
      <t>ヨウセイ</t>
    </rPh>
    <rPh sb="6" eb="9">
      <t>コウシュウカイ</t>
    </rPh>
    <phoneticPr fontId="3"/>
  </si>
  <si>
    <t>・判定結果は、受講管理システムにも入力してください</t>
    <rPh sb="1" eb="5">
      <t>ハンテイケッカ</t>
    </rPh>
    <rPh sb="7" eb="11">
      <t>ジュコウカンリ</t>
    </rPh>
    <rPh sb="17" eb="19">
      <t>ニュウリョク</t>
    </rPh>
    <phoneticPr fontId="1"/>
  </si>
  <si>
    <t>・システム処理の都合上、過年度受講者の資料送付先等を実施団体に確認させていただく場合がございます</t>
    <rPh sb="12" eb="13">
      <t>カ</t>
    </rPh>
    <rPh sb="13" eb="15">
      <t>ネンド</t>
    </rPh>
    <rPh sb="15" eb="18">
      <t>ジュコウシャ</t>
    </rPh>
    <rPh sb="19" eb="21">
      <t>シリョウ</t>
    </rPh>
    <rPh sb="21" eb="23">
      <t>ソウフ</t>
    </rPh>
    <rPh sb="23" eb="24">
      <t>サキ</t>
    </rPh>
    <rPh sb="24" eb="25">
      <t>トウ</t>
    </rPh>
    <rPh sb="26" eb="28">
      <t>ジッシ</t>
    </rPh>
    <rPh sb="28" eb="30">
      <t>ダンタイ</t>
    </rPh>
    <rPh sb="31" eb="33">
      <t>カクニン</t>
    </rPh>
    <rPh sb="40" eb="42">
      <t>バアイ</t>
    </rPh>
    <phoneticPr fontId="1"/>
  </si>
  <si>
    <t>単価</t>
    <phoneticPr fontId="1"/>
  </si>
  <si>
    <r>
      <t xml:space="preserve">金額
</t>
    </r>
    <r>
      <rPr>
        <sz val="8"/>
        <rFont val="HGP明朝B"/>
        <family val="1"/>
        <charset val="128"/>
      </rPr>
      <t>（自動）</t>
    </r>
    <rPh sb="0" eb="2">
      <t>キンガク</t>
    </rPh>
    <rPh sb="4" eb="6">
      <t>ジドウ</t>
    </rPh>
    <phoneticPr fontId="1"/>
  </si>
  <si>
    <t>「カリキュラム番号・科目名」</t>
    <rPh sb="7" eb="9">
      <t>バンゴウ</t>
    </rPh>
    <rPh sb="10" eb="12">
      <t>カモク</t>
    </rPh>
    <rPh sb="12" eb="13">
      <t>メイ</t>
    </rPh>
    <phoneticPr fontId="1"/>
  </si>
  <si>
    <t>例：①●●の特性</t>
    <rPh sb="0" eb="1">
      <t>レイ</t>
    </rPh>
    <rPh sb="6" eb="8">
      <t>トクセイ</t>
    </rPh>
    <phoneticPr fontId="1"/>
  </si>
  <si>
    <t>１－②</t>
    <phoneticPr fontId="1"/>
  </si>
  <si>
    <r>
      <rPr>
        <sz val="9"/>
        <rFont val="HGP明朝B"/>
        <family val="1"/>
        <charset val="128"/>
      </rPr>
      <t>担当講義</t>
    </r>
    <r>
      <rPr>
        <sz val="6"/>
        <rFont val="HGP明朝B"/>
        <family val="1"/>
        <charset val="128"/>
      </rPr>
      <t xml:space="preserve">
カリキュラム
番号</t>
    </r>
    <rPh sb="0" eb="2">
      <t>タントウ</t>
    </rPh>
    <rPh sb="2" eb="4">
      <t>コウギ</t>
    </rPh>
    <rPh sb="12" eb="14">
      <t>バンゴウ</t>
    </rPh>
    <phoneticPr fontId="1"/>
  </si>
  <si>
    <t>1－①</t>
    <phoneticPr fontId="1"/>
  </si>
  <si>
    <t>1－②</t>
    <phoneticPr fontId="1"/>
  </si>
  <si>
    <t>2－①</t>
    <phoneticPr fontId="1"/>
  </si>
  <si>
    <t>2－③</t>
    <phoneticPr fontId="1"/>
  </si>
  <si>
    <t>2－④</t>
    <phoneticPr fontId="1"/>
  </si>
  <si>
    <t>専門科目の総合判定　※2</t>
    <phoneticPr fontId="1"/>
  </si>
  <si>
    <t>受講者名 ※1</t>
    <phoneticPr fontId="1"/>
  </si>
  <si>
    <t>※1　講師・助手等を兼ねる場合は備考欄にその旨を記入してください</t>
    <rPh sb="3" eb="5">
      <t>コウシ</t>
    </rPh>
    <rPh sb="6" eb="8">
      <t>ジョシュ</t>
    </rPh>
    <rPh sb="8" eb="9">
      <t>トウ</t>
    </rPh>
    <rPh sb="10" eb="11">
      <t>カ</t>
    </rPh>
    <rPh sb="13" eb="15">
      <t>バアイ</t>
    </rPh>
    <rPh sb="16" eb="18">
      <t>ビコウ</t>
    </rPh>
    <rPh sb="18" eb="19">
      <t>ラン</t>
    </rPh>
    <rPh sb="22" eb="23">
      <t>ムネ</t>
    </rPh>
    <rPh sb="24" eb="26">
      <t>キニュウ</t>
    </rPh>
    <phoneticPr fontId="1"/>
  </si>
  <si>
    <t>※2　報告書類提出時に間に合わない場合は以下を記入してください</t>
    <rPh sb="3" eb="5">
      <t>ホウコク</t>
    </rPh>
    <rPh sb="5" eb="6">
      <t>ショ</t>
    </rPh>
    <rPh sb="6" eb="7">
      <t>ルイ</t>
    </rPh>
    <rPh sb="7" eb="9">
      <t>テイシュツ</t>
    </rPh>
    <rPh sb="9" eb="10">
      <t>ジ</t>
    </rPh>
    <rPh sb="11" eb="12">
      <t>マ</t>
    </rPh>
    <rPh sb="13" eb="14">
      <t>ア</t>
    </rPh>
    <rPh sb="17" eb="18">
      <t>バ</t>
    </rPh>
    <rPh sb="20" eb="22">
      <t>イカ</t>
    </rPh>
    <rPh sb="23" eb="25">
      <t>キニュウ</t>
    </rPh>
    <phoneticPr fontId="1"/>
  </si>
  <si>
    <t>件</t>
    <rPh sb="0" eb="1">
      <t>ケン</t>
    </rPh>
    <phoneticPr fontId="1"/>
  </si>
  <si>
    <t>「振込手数料明細参照」参照</t>
    <rPh sb="1" eb="2">
      <t>フ</t>
    </rPh>
    <rPh sb="2" eb="3">
      <t>コ</t>
    </rPh>
    <rPh sb="3" eb="6">
      <t>テスウリョウ</t>
    </rPh>
    <rPh sb="6" eb="8">
      <t>メイサイ</t>
    </rPh>
    <rPh sb="8" eb="10">
      <t>サンショウ</t>
    </rPh>
    <rPh sb="11" eb="13">
      <t>サンショウ</t>
    </rPh>
    <phoneticPr fontId="5"/>
  </si>
  <si>
    <t>振込手数料　明細</t>
    <rPh sb="0" eb="2">
      <t>フリコミ</t>
    </rPh>
    <rPh sb="2" eb="5">
      <t>テスウリョウ</t>
    </rPh>
    <phoneticPr fontId="1"/>
  </si>
  <si>
    <t>収支決算書</t>
    <rPh sb="2" eb="5">
      <t>ケッサンショ</t>
    </rPh>
    <phoneticPr fontId="5"/>
  </si>
  <si>
    <t>収支予算書</t>
    <rPh sb="2" eb="5">
      <t>ヨサンショ</t>
    </rPh>
    <phoneticPr fontId="5"/>
  </si>
  <si>
    <t>支払い対象者</t>
    <rPh sb="0" eb="2">
      <t>シハラ</t>
    </rPh>
    <rPh sb="3" eb="6">
      <t>タイショウシャ</t>
    </rPh>
    <phoneticPr fontId="1"/>
  </si>
  <si>
    <t>作成の際は削除してください</t>
    <rPh sb="0" eb="2">
      <t>サクセイ</t>
    </rPh>
    <rPh sb="3" eb="4">
      <t>サイ</t>
    </rPh>
    <rPh sb="5" eb="7">
      <t>サクジョ</t>
    </rPh>
    <phoneticPr fontId="1"/>
  </si>
  <si>
    <t>期日</t>
    <rPh sb="0" eb="2">
      <t>キジツ</t>
    </rPh>
    <phoneticPr fontId="1"/>
  </si>
  <si>
    <t>(mm/dd)</t>
    <phoneticPr fontId="1"/>
  </si>
  <si>
    <t>例</t>
    <rPh sb="0" eb="1">
      <t>レイ</t>
    </rPh>
    <phoneticPr fontId="1"/>
  </si>
  <si>
    <t>内　容</t>
    <phoneticPr fontId="1"/>
  </si>
  <si>
    <t>備　考</t>
    <phoneticPr fontId="5"/>
  </si>
  <si>
    <t>備　考</t>
    <rPh sb="0" eb="1">
      <t>ビ</t>
    </rPh>
    <rPh sb="2" eb="3">
      <t>コウ</t>
    </rPh>
    <phoneticPr fontId="5"/>
  </si>
  <si>
    <t>内　容</t>
    <phoneticPr fontId="25"/>
  </si>
  <si>
    <t>備　考
(差異の理由）</t>
    <rPh sb="0" eb="1">
      <t>ビ</t>
    </rPh>
    <rPh sb="2" eb="3">
      <t>コウ</t>
    </rPh>
    <rPh sb="5" eb="7">
      <t>サイ</t>
    </rPh>
    <rPh sb="8" eb="10">
      <t>リユウ</t>
    </rPh>
    <phoneticPr fontId="5"/>
  </si>
  <si>
    <t>備  考</t>
    <phoneticPr fontId="5"/>
  </si>
  <si>
    <t>ナショナルコーチのため謝金なし</t>
    <rPh sb="11" eb="13">
      <t>シャキン</t>
    </rPh>
    <phoneticPr fontId="26"/>
  </si>
  <si>
    <t>吹田</t>
    <rPh sb="0" eb="2">
      <t>フキタ</t>
    </rPh>
    <phoneticPr fontId="1"/>
  </si>
  <si>
    <t>東京</t>
    <rPh sb="0" eb="2">
      <t>トウキョウ</t>
    </rPh>
    <phoneticPr fontId="26"/>
  </si>
  <si>
    <t>巣鴨</t>
    <rPh sb="0" eb="2">
      <t>スガモ</t>
    </rPh>
    <phoneticPr fontId="26"/>
  </si>
  <si>
    <t>本蓮沼</t>
    <rPh sb="0" eb="3">
      <t>モトハスヌマ</t>
    </rPh>
    <phoneticPr fontId="26"/>
  </si>
  <si>
    <t>新大阪</t>
    <rPh sb="0" eb="3">
      <t>シンオオサカ</t>
    </rPh>
    <phoneticPr fontId="26"/>
  </si>
  <si>
    <t>羽田空港国内線ターミナル</t>
    <rPh sb="0" eb="2">
      <t>ハネダ</t>
    </rPh>
    <rPh sb="2" eb="4">
      <t>クウコウ</t>
    </rPh>
    <rPh sb="4" eb="7">
      <t>コクナイセン</t>
    </rPh>
    <phoneticPr fontId="1"/>
  </si>
  <si>
    <t>鉄道</t>
    <phoneticPr fontId="26"/>
  </si>
  <si>
    <t>鉄道</t>
    <phoneticPr fontId="26"/>
  </si>
  <si>
    <t>【旅費A】
支給額</t>
    <rPh sb="6" eb="9">
      <t>シキュウガク</t>
    </rPh>
    <phoneticPr fontId="1"/>
  </si>
  <si>
    <t>時間数</t>
    <rPh sb="0" eb="2">
      <t>ジカン</t>
    </rPh>
    <rPh sb="2" eb="3">
      <t>スウ</t>
    </rPh>
    <phoneticPr fontId="7"/>
  </si>
  <si>
    <t>9:00-17:00</t>
    <phoneticPr fontId="1"/>
  </si>
  <si>
    <t>備考</t>
    <rPh sb="0" eb="2">
      <t>ビコウ</t>
    </rPh>
    <phoneticPr fontId="7"/>
  </si>
  <si>
    <t>証憑No</t>
    <rPh sb="0" eb="2">
      <t>ショウヒョウ</t>
    </rPh>
    <phoneticPr fontId="7"/>
  </si>
  <si>
    <t>【特記事項】（各施設の使用用途）</t>
    <rPh sb="1" eb="3">
      <t>トッキ</t>
    </rPh>
    <rPh sb="3" eb="5">
      <t>ジコウ</t>
    </rPh>
    <rPh sb="7" eb="8">
      <t>カク</t>
    </rPh>
    <rPh sb="8" eb="10">
      <t>シセツ</t>
    </rPh>
    <rPh sb="11" eb="13">
      <t>シヨウ</t>
    </rPh>
    <rPh sb="13" eb="15">
      <t>ヨウト</t>
    </rPh>
    <phoneticPr fontId="1"/>
  </si>
  <si>
    <t>例） 7/10 会議室A 講習会会場</t>
    <rPh sb="0" eb="1">
      <t>レイ</t>
    </rPh>
    <rPh sb="8" eb="11">
      <t>カイギシツ</t>
    </rPh>
    <rPh sb="13" eb="16">
      <t>コウシュウカイ</t>
    </rPh>
    <rPh sb="16" eb="18">
      <t>カイジョウ</t>
    </rPh>
    <phoneticPr fontId="1"/>
  </si>
  <si>
    <t>＜第 3 日＞</t>
    <phoneticPr fontId="1"/>
  </si>
  <si>
    <t>※委託金対象外経費を含む振込手数料は対象外</t>
    <rPh sb="4" eb="7">
      <t>タイショウガイ</t>
    </rPh>
    <rPh sb="7" eb="9">
      <t>ケイヒ</t>
    </rPh>
    <rPh sb="10" eb="11">
      <t>フク</t>
    </rPh>
    <rPh sb="12" eb="14">
      <t>フリコミ</t>
    </rPh>
    <phoneticPr fontId="32"/>
  </si>
  <si>
    <t>合計</t>
    <rPh sb="0" eb="2">
      <t>ゴウケイ</t>
    </rPh>
    <phoneticPr fontId="26"/>
  </si>
  <si>
    <t>（2）助手</t>
    <phoneticPr fontId="5"/>
  </si>
  <si>
    <t>検定者氏名 　　                                   印</t>
    <rPh sb="0" eb="3">
      <t>ケンテイシャ</t>
    </rPh>
    <rPh sb="3" eb="5">
      <t>シメイ</t>
    </rPh>
    <rPh sb="43" eb="44">
      <t>イン</t>
    </rPh>
    <phoneticPr fontId="3"/>
  </si>
  <si>
    <t>7/12助手</t>
    <rPh sb="4" eb="6">
      <t>ジョシュ</t>
    </rPh>
    <phoneticPr fontId="26"/>
  </si>
  <si>
    <t>「③●●の歴史」</t>
    <rPh sb="5" eb="7">
      <t>レキシ</t>
    </rPh>
    <phoneticPr fontId="1"/>
  </si>
  <si>
    <t>例4</t>
    <rPh sb="0" eb="1">
      <t>レイ</t>
    </rPh>
    <phoneticPr fontId="1"/>
  </si>
  <si>
    <t>「①●●●●競技の種目別トレーニング」</t>
    <rPh sb="6" eb="8">
      <t>キョウギ</t>
    </rPh>
    <rPh sb="9" eb="12">
      <t>シュモクベツ</t>
    </rPh>
    <phoneticPr fontId="1"/>
  </si>
  <si>
    <t>講師、助手、運営係員、検定員を兼任した場合は、次の通り計上してください。　謝金：それぞれに計上 ／ 旅費：講師＞助手＞検定員＞運営係員の順で一つの役割にまとめて計上（例：講師・助手を担当する場合は、講師にまとめる）</t>
    <rPh sb="0" eb="2">
      <t>コウシ</t>
    </rPh>
    <rPh sb="3" eb="5">
      <t>ジョシュ</t>
    </rPh>
    <rPh sb="6" eb="10">
      <t>ウンエイカカリイン</t>
    </rPh>
    <rPh sb="11" eb="13">
      <t>ケンテイ</t>
    </rPh>
    <rPh sb="13" eb="14">
      <t>イン</t>
    </rPh>
    <rPh sb="23" eb="24">
      <t>ツギ</t>
    </rPh>
    <rPh sb="25" eb="26">
      <t>トオ</t>
    </rPh>
    <rPh sb="27" eb="29">
      <t>ケイジョウ</t>
    </rPh>
    <rPh sb="83" eb="84">
      <t>レイ</t>
    </rPh>
    <rPh sb="85" eb="87">
      <t>コウシ</t>
    </rPh>
    <rPh sb="88" eb="90">
      <t>ジョシュ</t>
    </rPh>
    <rPh sb="91" eb="93">
      <t>タントウ</t>
    </rPh>
    <rPh sb="95" eb="97">
      <t>バアイ</t>
    </rPh>
    <rPh sb="99" eb="101">
      <t>コウシ</t>
    </rPh>
    <phoneticPr fontId="1"/>
  </si>
  <si>
    <t>⇒日本スポーツ協会への提出予定日：　　20　　　年　　　月　　　日</t>
    <rPh sb="1" eb="3">
      <t>ニホン</t>
    </rPh>
    <rPh sb="7" eb="9">
      <t>キョウカイ</t>
    </rPh>
    <rPh sb="8" eb="9">
      <t>タイキョウ</t>
    </rPh>
    <rPh sb="11" eb="13">
      <t>テイシュツ</t>
    </rPh>
    <rPh sb="13" eb="15">
      <t>ヨテイ</t>
    </rPh>
    <rPh sb="15" eb="16">
      <t>ビ</t>
    </rPh>
    <rPh sb="24" eb="25">
      <t>ネン</t>
    </rPh>
    <rPh sb="28" eb="29">
      <t>ガツ</t>
    </rPh>
    <rPh sb="32" eb="33">
      <t>ニチ</t>
    </rPh>
    <phoneticPr fontId="1"/>
  </si>
  <si>
    <t>日本スポーツ協会からの委託金</t>
    <phoneticPr fontId="1"/>
  </si>
  <si>
    <t>日本スポーツ協会からの委託金</t>
    <phoneticPr fontId="1"/>
  </si>
  <si>
    <t>JISS 会議室A</t>
    <rPh sb="5" eb="8">
      <t>カイギシツ</t>
    </rPh>
    <phoneticPr fontId="1"/>
  </si>
  <si>
    <t>会場</t>
    <rPh sb="0" eb="2">
      <t>カイジョウ</t>
    </rPh>
    <phoneticPr fontId="1"/>
  </si>
  <si>
    <t>区分
※１</t>
    <rPh sb="0" eb="2">
      <t>クブン</t>
    </rPh>
    <phoneticPr fontId="1"/>
  </si>
  <si>
    <t>※差異が発生した場合は、備考欄にその理由を記載すること</t>
    <rPh sb="1" eb="3">
      <t>サイ</t>
    </rPh>
    <rPh sb="4" eb="6">
      <t>ハッセイ</t>
    </rPh>
    <rPh sb="8" eb="10">
      <t>バアイ</t>
    </rPh>
    <rPh sb="12" eb="14">
      <t>ビコウ</t>
    </rPh>
    <rPh sb="14" eb="15">
      <t>ラン</t>
    </rPh>
    <rPh sb="18" eb="20">
      <t>リユウ</t>
    </rPh>
    <rPh sb="21" eb="23">
      <t>キサイ</t>
    </rPh>
    <phoneticPr fontId="25"/>
  </si>
  <si>
    <t>※2　助手名に必ず（　　）をつけて記載すること。また、2名以上の計上を希望する場合は「助手増員願」を提出すること。</t>
    <rPh sb="7" eb="8">
      <t>カナラ</t>
    </rPh>
    <rPh sb="28" eb="29">
      <t>メイ</t>
    </rPh>
    <rPh sb="29" eb="31">
      <t>イジョウ</t>
    </rPh>
    <rPh sb="32" eb="34">
      <t>ケイジョウ</t>
    </rPh>
    <rPh sb="35" eb="37">
      <t>キボウ</t>
    </rPh>
    <rPh sb="39" eb="41">
      <t>バアイ</t>
    </rPh>
    <rPh sb="43" eb="45">
      <t>ジョシュ</t>
    </rPh>
    <rPh sb="45" eb="47">
      <t>ゾウイン</t>
    </rPh>
    <rPh sb="47" eb="48">
      <t>ネガ</t>
    </rPh>
    <rPh sb="50" eb="52">
      <t>テイシュツ</t>
    </rPh>
    <phoneticPr fontId="1"/>
  </si>
  <si>
    <t>＜コーチ3・コーチ4＞</t>
    <phoneticPr fontId="1"/>
  </si>
  <si>
    <r>
      <t xml:space="preserve">源泉徴収額
</t>
    </r>
    <r>
      <rPr>
        <b/>
        <sz val="8"/>
        <color indexed="12"/>
        <rFont val="HGP明朝B"/>
        <family val="1"/>
        <charset val="128"/>
      </rPr>
      <t>(所轄の税務署の指示に基づき処理すること)</t>
    </r>
    <rPh sb="0" eb="2">
      <t>ゲンセン</t>
    </rPh>
    <rPh sb="2" eb="4">
      <t>チョウシュウ</t>
    </rPh>
    <rPh sb="4" eb="5">
      <t>ガク</t>
    </rPh>
    <phoneticPr fontId="1"/>
  </si>
  <si>
    <r>
      <t xml:space="preserve">源泉徴収額
</t>
    </r>
    <r>
      <rPr>
        <b/>
        <sz val="8"/>
        <color indexed="12"/>
        <rFont val="HGP明朝B"/>
        <family val="1"/>
        <charset val="128"/>
      </rPr>
      <t>(所轄の税務署の指示に基づき処理すること)</t>
    </r>
    <phoneticPr fontId="1"/>
  </si>
  <si>
    <r>
      <t>支給額</t>
    </r>
    <r>
      <rPr>
        <b/>
        <sz val="8"/>
        <rFont val="HGP明朝B"/>
        <family val="1"/>
        <charset val="128"/>
      </rPr>
      <t xml:space="preserve">
（謝金＋旅費A）－源泉徴収額</t>
    </r>
    <rPh sb="0" eb="2">
      <t>シキュウ</t>
    </rPh>
    <rPh sb="2" eb="3">
      <t>ガク</t>
    </rPh>
    <phoneticPr fontId="1"/>
  </si>
  <si>
    <t>JSPO一郎</t>
    <rPh sb="4" eb="6">
      <t>イチロウ</t>
    </rPh>
    <phoneticPr fontId="1"/>
  </si>
  <si>
    <t>JSPO二郎</t>
    <rPh sb="4" eb="6">
      <t>ジロウ</t>
    </rPh>
    <phoneticPr fontId="1"/>
  </si>
  <si>
    <t>（JSPO太郎）</t>
    <rPh sb="5" eb="7">
      <t>タロウ</t>
    </rPh>
    <phoneticPr fontId="1"/>
  </si>
  <si>
    <t>JSPO三郎</t>
    <rPh sb="4" eb="6">
      <t>サブロウ</t>
    </rPh>
    <phoneticPr fontId="1"/>
  </si>
  <si>
    <t>JSPO　太郎</t>
    <rPh sb="5" eb="7">
      <t>タロウ</t>
    </rPh>
    <phoneticPr fontId="1"/>
  </si>
  <si>
    <t>　 　講師（講義統括者）</t>
    <rPh sb="6" eb="8">
      <t>コウギ</t>
    </rPh>
    <rPh sb="8" eb="11">
      <t>トウカツシャ</t>
    </rPh>
    <phoneticPr fontId="5"/>
  </si>
  <si>
    <t xml:space="preserve">  　 講師（講義担当者）</t>
    <rPh sb="7" eb="9">
      <t>コウギ</t>
    </rPh>
    <rPh sb="9" eb="12">
      <t>タントウシャ</t>
    </rPh>
    <phoneticPr fontId="5"/>
  </si>
  <si>
    <t xml:space="preserve">  　 講師（実技・実習）</t>
    <rPh sb="7" eb="9">
      <t>ジツギ</t>
    </rPh>
    <rPh sb="10" eb="12">
      <t>ジッシュウ</t>
    </rPh>
    <phoneticPr fontId="5"/>
  </si>
  <si>
    <t>（例）JAPAN SPORT OLYMPIC SQUARE</t>
    <rPh sb="1" eb="2">
      <t>レイ</t>
    </rPh>
    <phoneticPr fontId="1"/>
  </si>
  <si>
    <t>JSPO太郎</t>
    <rPh sb="4" eb="6">
      <t>タロウ</t>
    </rPh>
    <phoneticPr fontId="1"/>
  </si>
  <si>
    <t>JSPO花子</t>
    <rPh sb="4" eb="6">
      <t>ハナコ</t>
    </rPh>
    <phoneticPr fontId="1"/>
  </si>
  <si>
    <t>JSPO太郎（○○協会）</t>
    <rPh sb="4" eb="6">
      <t>タロウ</t>
    </rPh>
    <rPh sb="9" eb="11">
      <t>キョウカイ</t>
    </rPh>
    <phoneticPr fontId="1"/>
  </si>
  <si>
    <t>例</t>
    <rPh sb="0" eb="1">
      <t>レイ</t>
    </rPh>
    <phoneticPr fontId="7"/>
  </si>
  <si>
    <t>領収書No</t>
    <rPh sb="0" eb="3">
      <t>リョウシュウショ</t>
    </rPh>
    <phoneticPr fontId="7"/>
  </si>
  <si>
    <t>＜特記事項＞</t>
    <rPh sb="1" eb="3">
      <t>トッキ</t>
    </rPh>
    <rPh sb="3" eb="5">
      <t>ジコウ</t>
    </rPh>
    <phoneticPr fontId="7"/>
  </si>
  <si>
    <t>領収書Noは報告時に記入してください。</t>
    <rPh sb="0" eb="3">
      <t>リョウシュウショ</t>
    </rPh>
    <rPh sb="6" eb="8">
      <t>ホウコク</t>
    </rPh>
    <rPh sb="8" eb="9">
      <t>ジ</t>
    </rPh>
    <rPh sb="10" eb="12">
      <t>キニュウ</t>
    </rPh>
    <phoneticPr fontId="1"/>
  </si>
  <si>
    <t>【その他】</t>
    <rPh sb="3" eb="4">
      <t>タ</t>
    </rPh>
    <phoneticPr fontId="1"/>
  </si>
  <si>
    <t>個数</t>
    <rPh sb="0" eb="2">
      <t>コスウ</t>
    </rPh>
    <phoneticPr fontId="7"/>
  </si>
  <si>
    <t>JSOS</t>
    <phoneticPr fontId="1"/>
  </si>
  <si>
    <t>物品</t>
    <rPh sb="0" eb="2">
      <t>ブッピン</t>
    </rPh>
    <phoneticPr fontId="7"/>
  </si>
  <si>
    <t>体温計</t>
    <rPh sb="0" eb="3">
      <t>タイオンケイ</t>
    </rPh>
    <phoneticPr fontId="1"/>
  </si>
  <si>
    <t>アルコール消毒液</t>
    <rPh sb="5" eb="8">
      <t>ショウドクエキ</t>
    </rPh>
    <phoneticPr fontId="1"/>
  </si>
  <si>
    <t>フェイスシールド</t>
    <phoneticPr fontId="41"/>
  </si>
  <si>
    <t>枚数</t>
    <rPh sb="0" eb="2">
      <t>マイスウ</t>
    </rPh>
    <phoneticPr fontId="7"/>
  </si>
  <si>
    <t>本数</t>
    <rPh sb="0" eb="2">
      <t>ホンスウ</t>
    </rPh>
    <phoneticPr fontId="7"/>
  </si>
  <si>
    <t>6．消耗品費</t>
    <rPh sb="2" eb="5">
      <t>ショウモウヒン</t>
    </rPh>
    <rPh sb="5" eb="6">
      <t>ヒ</t>
    </rPh>
    <phoneticPr fontId="5"/>
  </si>
  <si>
    <r>
      <t>消耗品費明細（</t>
    </r>
    <r>
      <rPr>
        <sz val="14"/>
        <color indexed="10"/>
        <rFont val="ＭＳ Ｐゴシック"/>
        <family val="3"/>
        <charset val="128"/>
      </rPr>
      <t>集合講習会での実施のみ</t>
    </r>
    <r>
      <rPr>
        <sz val="14"/>
        <rFont val="ＭＳ Ｐゴシック"/>
        <family val="3"/>
        <charset val="128"/>
      </rPr>
      <t>）</t>
    </r>
    <rPh sb="0" eb="2">
      <t>ショウモウ</t>
    </rPh>
    <rPh sb="2" eb="3">
      <t>ヒン</t>
    </rPh>
    <rPh sb="3" eb="4">
      <t>ヒ</t>
    </rPh>
    <rPh sb="4" eb="6">
      <t>メイサイ</t>
    </rPh>
    <rPh sb="7" eb="9">
      <t>シュウゴウ</t>
    </rPh>
    <rPh sb="9" eb="12">
      <t>コウシュウカイ</t>
    </rPh>
    <rPh sb="14" eb="16">
      <t>ジッシ</t>
    </rPh>
    <phoneticPr fontId="1"/>
  </si>
  <si>
    <t>「消耗品費明細参照」参照</t>
    <rPh sb="1" eb="4">
      <t>ショウモウヒン</t>
    </rPh>
    <rPh sb="4" eb="5">
      <t>ヒ</t>
    </rPh>
    <rPh sb="5" eb="7">
      <t>メイサイ</t>
    </rPh>
    <rPh sb="7" eb="9">
      <t>サンショウ</t>
    </rPh>
    <rPh sb="10" eb="12">
      <t>サンショウ</t>
    </rPh>
    <phoneticPr fontId="5"/>
  </si>
  <si>
    <t>６．消耗品費</t>
    <rPh sb="2" eb="5">
      <t>ショウモウヒン</t>
    </rPh>
    <rPh sb="5" eb="6">
      <t>ヒ</t>
    </rPh>
    <phoneticPr fontId="5"/>
  </si>
  <si>
    <t>「消耗品費明細」参照</t>
    <rPh sb="1" eb="4">
      <t>ショウモウヒン</t>
    </rPh>
    <rPh sb="4" eb="5">
      <t>ヒ</t>
    </rPh>
    <rPh sb="5" eb="7">
      <t>メイサイ</t>
    </rPh>
    <rPh sb="8" eb="10">
      <t>サンショウ</t>
    </rPh>
    <phoneticPr fontId="5"/>
  </si>
  <si>
    <r>
      <t>宿泊料金</t>
    </r>
    <r>
      <rPr>
        <sz val="8"/>
        <rFont val="HGP明朝B"/>
        <family val="1"/>
        <charset val="128"/>
      </rPr>
      <t xml:space="preserve">
（原則素泊まり
上限10,000円）</t>
    </r>
    <rPh sb="0" eb="2">
      <t>シュクハク</t>
    </rPh>
    <rPh sb="2" eb="4">
      <t>リョウキン</t>
    </rPh>
    <rPh sb="6" eb="8">
      <t>ゲンソク</t>
    </rPh>
    <rPh sb="8" eb="10">
      <t>スド</t>
    </rPh>
    <rPh sb="13" eb="15">
      <t>ジョウゲン</t>
    </rPh>
    <rPh sb="21" eb="22">
      <t>エン</t>
    </rPh>
    <phoneticPr fontId="1"/>
  </si>
  <si>
    <t>（1）体温計（上限：1個）　　　添付資料：【申請】料金表又は見積書　【報告】請求明細書・振込明細書</t>
    <rPh sb="3" eb="6">
      <t>タイオンケイ</t>
    </rPh>
    <rPh sb="7" eb="9">
      <t>ジョウゲン</t>
    </rPh>
    <rPh sb="11" eb="12">
      <t>コ</t>
    </rPh>
    <rPh sb="16" eb="18">
      <t>テンプ</t>
    </rPh>
    <rPh sb="18" eb="20">
      <t>シリョウ</t>
    </rPh>
    <rPh sb="22" eb="24">
      <t>シンセイ</t>
    </rPh>
    <rPh sb="25" eb="27">
      <t>リョウキン</t>
    </rPh>
    <rPh sb="27" eb="28">
      <t>ヒョウ</t>
    </rPh>
    <rPh sb="28" eb="29">
      <t>マタ</t>
    </rPh>
    <rPh sb="30" eb="32">
      <t>ミツモリ</t>
    </rPh>
    <rPh sb="32" eb="33">
      <t>ショ</t>
    </rPh>
    <rPh sb="35" eb="37">
      <t>ホウコク</t>
    </rPh>
    <rPh sb="38" eb="40">
      <t>セイキュウ</t>
    </rPh>
    <rPh sb="40" eb="42">
      <t>メイサイ</t>
    </rPh>
    <rPh sb="42" eb="43">
      <t>ショ</t>
    </rPh>
    <rPh sb="44" eb="46">
      <t>フリコミ</t>
    </rPh>
    <rPh sb="46" eb="49">
      <t>メイサイショ</t>
    </rPh>
    <phoneticPr fontId="7"/>
  </si>
  <si>
    <t>（2）アルコール消毒液　　　添付資料：【申請】料金表又は見積書　【報告】請求明細書・振込明細書</t>
    <rPh sb="8" eb="10">
      <t>ショウドク</t>
    </rPh>
    <rPh sb="10" eb="11">
      <t>エキ</t>
    </rPh>
    <phoneticPr fontId="7"/>
  </si>
  <si>
    <t>（3）フェイスシールド（講師、助手、運営係員のみ）　添付資料：【申請】料金表又は見積書　【報告】請求明細書・振込明細書</t>
    <rPh sb="12" eb="14">
      <t>コウシ</t>
    </rPh>
    <rPh sb="15" eb="17">
      <t>ジョシュ</t>
    </rPh>
    <rPh sb="18" eb="22">
      <t>ウンエイカカリイン</t>
    </rPh>
    <phoneticPr fontId="7"/>
  </si>
  <si>
    <t>（4）マスク（上限：50枚）　添付資料：【申請】料金表又は見積書　【報告】請求明細書・振込明細書</t>
    <rPh sb="7" eb="9">
      <t>ジョウゲン</t>
    </rPh>
    <rPh sb="12" eb="13">
      <t>マイ</t>
    </rPh>
    <phoneticPr fontId="7"/>
  </si>
  <si>
    <r>
      <t>※1　</t>
    </r>
    <r>
      <rPr>
        <u/>
        <sz val="11"/>
        <rFont val="HGP明朝B"/>
        <family val="1"/>
        <charset val="128"/>
      </rPr>
      <t>コーチ3・コーチ4資格</t>
    </r>
    <r>
      <rPr>
        <sz val="11"/>
        <rFont val="HGP明朝B"/>
        <family val="1"/>
        <charset val="128"/>
      </rPr>
      <t>⇒カリキュラム区分番号　　</t>
    </r>
    <rPh sb="12" eb="14">
      <t>シカク</t>
    </rPh>
    <rPh sb="21" eb="23">
      <t>クブン</t>
    </rPh>
    <rPh sb="23" eb="25">
      <t>バンゴウ</t>
    </rPh>
    <phoneticPr fontId="1"/>
  </si>
  <si>
    <t>　　 講師（レクチャー形式）</t>
    <rPh sb="11" eb="13">
      <t>ケイシキ</t>
    </rPh>
    <phoneticPr fontId="5"/>
  </si>
  <si>
    <t>（1）講師（合計）</t>
    <rPh sb="3" eb="5">
      <t>コウシ</t>
    </rPh>
    <rPh sb="6" eb="8">
      <t>ゴウケイ</t>
    </rPh>
    <phoneticPr fontId="1"/>
  </si>
  <si>
    <t>合　　　計</t>
    <rPh sb="0" eb="1">
      <t>ア</t>
    </rPh>
    <rPh sb="4" eb="5">
      <t>ケイ</t>
    </rPh>
    <phoneticPr fontId="41"/>
  </si>
  <si>
    <t>配布先</t>
    <rPh sb="0" eb="3">
      <t>ハイフサキ</t>
    </rPh>
    <phoneticPr fontId="7"/>
  </si>
  <si>
    <t>予備用</t>
    <rPh sb="0" eb="3">
      <t>ヨビヨウ</t>
    </rPh>
    <phoneticPr fontId="7"/>
  </si>
  <si>
    <t>マスク（50枚入）</t>
    <rPh sb="6" eb="8">
      <t>マイイ</t>
    </rPh>
    <phoneticPr fontId="41"/>
  </si>
  <si>
    <r>
      <t>※3　運営係員は原則</t>
    </r>
    <r>
      <rPr>
        <sz val="11"/>
        <rFont val="HGP創英角ｺﾞｼｯｸUB"/>
        <family val="3"/>
        <charset val="128"/>
      </rPr>
      <t>1日2名</t>
    </r>
    <r>
      <rPr>
        <sz val="11"/>
        <rFont val="HGP明朝B"/>
        <family val="1"/>
        <charset val="128"/>
      </rPr>
      <t>を委託対象とする</t>
    </r>
    <rPh sb="3" eb="5">
      <t>ウンエイ</t>
    </rPh>
    <rPh sb="5" eb="6">
      <t>カカリ</t>
    </rPh>
    <rPh sb="6" eb="7">
      <t>イン</t>
    </rPh>
    <rPh sb="8" eb="10">
      <t>ゲンソク</t>
    </rPh>
    <rPh sb="11" eb="12">
      <t>ヒ</t>
    </rPh>
    <rPh sb="13" eb="14">
      <t>メイ</t>
    </rPh>
    <rPh sb="15" eb="17">
      <t>イタク</t>
    </rPh>
    <rPh sb="17" eb="19">
      <t>タイショウ</t>
    </rPh>
    <phoneticPr fontId="1"/>
  </si>
  <si>
    <t>【技術スタッフ】</t>
    <rPh sb="1" eb="3">
      <t>ギジュツ</t>
    </rPh>
    <phoneticPr fontId="1"/>
  </si>
  <si>
    <t>（6）技術スタッフ</t>
    <rPh sb="3" eb="5">
      <t>ギジュツ</t>
    </rPh>
    <phoneticPr fontId="5"/>
  </si>
  <si>
    <t>（5）手話通訳等</t>
    <rPh sb="3" eb="5">
      <t>シュワ</t>
    </rPh>
    <rPh sb="5" eb="7">
      <t>ツウヤク</t>
    </rPh>
    <rPh sb="7" eb="8">
      <t>トウ</t>
    </rPh>
    <phoneticPr fontId="5"/>
  </si>
  <si>
    <t>【手話通訳等】</t>
    <phoneticPr fontId="1"/>
  </si>
  <si>
    <t>（1）講師（合計）</t>
    <rPh sb="6" eb="8">
      <t>ゴウケイ</t>
    </rPh>
    <phoneticPr fontId="5"/>
  </si>
  <si>
    <t>（5）技術スタッフ</t>
    <rPh sb="3" eb="5">
      <t>ギジュツ</t>
    </rPh>
    <phoneticPr fontId="5"/>
  </si>
  <si>
    <t>（4）手話通訳等</t>
    <phoneticPr fontId="1"/>
  </si>
  <si>
    <t>（4）手話通訳等</t>
    <rPh sb="3" eb="5">
      <t>シュワ</t>
    </rPh>
    <rPh sb="5" eb="7">
      <t>ツウヤク</t>
    </rPh>
    <rPh sb="7" eb="8">
      <t>ナド</t>
    </rPh>
    <phoneticPr fontId="5"/>
  </si>
  <si>
    <t>225CC12345</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</si>
</sst>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176" formatCode="0_);[Red]\(0\)"/>
    <numFmt numFmtId="177" formatCode="m/d"/>
    <numFmt numFmtId="178" formatCode="#,##0_);[Red]\(#,##0\)"/>
    <numFmt numFmtId="179" formatCode="&quot;@　&quot;#,##0"/>
    <numFmt numFmtId="180" formatCode="#,##0_ "/>
    <numFmt numFmtId="181" formatCode="&quot;@&quot;#,##0"/>
    <numFmt numFmtId="182" formatCode="&quot;¥&quot;###,##0&quot; 円&quot;"/>
    <numFmt numFmtId="183" formatCode="#,###"/>
    <numFmt numFmtId="184" formatCode="General\ &quot;時&quot;&quot;間&quot;"/>
    <numFmt numFmtId="185" formatCode="#,##0\ &quot;円&quot;;[Red]#,##0\ &quot;円&quot;"/>
    <numFmt numFmtId="186" formatCode="&quot;@&quot;#,##0\ &quot;円&quot;\×_ "/>
    <numFmt numFmtId="187" formatCode="#,##0;&quot;△ &quot;#,##0\ &quot;円&quot;"/>
    <numFmt numFmtId="188" formatCode="#,##0\ &quot;円&quot;;&quot;△ &quot;#,##0\ &quot;円&quot;"/>
    <numFmt numFmtId="189" formatCode="m/d\(aaa\)"/>
    <numFmt numFmtId="190" formatCode="#,##0_ ;[Red]\-#,##0"/>
    <numFmt numFmtId="191" formatCode="#,##0.0\ &quot;h&quot;_);[Red]\(#,##0.0\)"/>
    <numFmt numFmtId="192" formatCode="#,###\ &quot;×&quot;"/>
    <numFmt numFmtId="193" formatCode="m&quot;月&quot;d&quot;日&quot;\(aaa\)"/>
    <numFmt numFmtId="194" formatCode="#,##0\ &quot;円&quot;"/>
    <numFmt numFmtId="195" formatCode="0&quot;h&quot;"/>
    <numFmt numFmtId="196" formatCode="###,##0&quot; 円&quot;"/>
    <numFmt numFmtId="197" formatCode="###,##0&quot; 個&quot;"/>
    <numFmt numFmtId="198" formatCode="###,##0&quot; 本&quot;"/>
    <numFmt numFmtId="199" formatCode="###,##0&quot; 枚&quot;"/>
  </numFmts>
  <fonts count="59">
    <font>
      <sz val="11"/>
      <color theme="1"/>
      <name val="ＭＳ Ｐゴシック"/>
      <family val="3"/>
      <charset val="128"/>
      <scheme val="minor"/>
    </font>
    <font>
      <sz val="6"/>
      <name val="ＭＳ Ｐゴシック"/>
      <family val="3"/>
      <charset val="128"/>
    </font>
    <font>
      <sz val="11"/>
      <name val="ＭＳ Ｐゴシック"/>
      <family val="3"/>
      <charset val="128"/>
    </font>
    <font>
      <sz val="6"/>
      <name val="ＭＳ Ｐゴシック"/>
      <family val="3"/>
      <charset val="128"/>
    </font>
    <font>
      <sz val="11"/>
      <name val="ＭＳ Ｐゴシック"/>
      <family val="3"/>
      <charset val="128"/>
    </font>
    <font>
      <sz val="12"/>
      <name val="ＭＳ 明朝"/>
      <family val="1"/>
      <charset val="128"/>
    </font>
    <font>
      <sz val="14"/>
      <name val="ＭＳ Ｐゴシック"/>
      <family val="3"/>
      <charset val="128"/>
    </font>
    <font>
      <sz val="6"/>
      <name val="ＭＳ Ｐ明朝"/>
      <family val="1"/>
      <charset val="128"/>
    </font>
    <font>
      <sz val="12"/>
      <name val="ＭＳ Ｐゴシック"/>
      <family val="3"/>
      <charset val="128"/>
    </font>
    <font>
      <sz val="11"/>
      <name val="明朝"/>
      <family val="1"/>
      <charset val="128"/>
    </font>
    <font>
      <sz val="11"/>
      <color indexed="81"/>
      <name val="ＭＳ Ｐゴシック"/>
      <family val="3"/>
      <charset val="128"/>
    </font>
    <font>
      <b/>
      <sz val="20"/>
      <name val="HGP明朝B"/>
      <family val="1"/>
      <charset val="128"/>
    </font>
    <font>
      <sz val="11"/>
      <name val="HGP明朝B"/>
      <family val="1"/>
      <charset val="128"/>
    </font>
    <font>
      <b/>
      <sz val="11"/>
      <name val="HGP明朝B"/>
      <family val="1"/>
      <charset val="128"/>
    </font>
    <font>
      <sz val="14"/>
      <name val="ＭＳ Ｐ明朝"/>
      <family val="1"/>
      <charset val="128"/>
    </font>
    <font>
      <sz val="11"/>
      <name val="ＭＳ Ｐ明朝"/>
      <family val="1"/>
      <charset val="128"/>
    </font>
    <font>
      <u/>
      <sz val="11"/>
      <name val="ＭＳ Ｐ明朝"/>
      <family val="1"/>
      <charset val="128"/>
    </font>
    <font>
      <sz val="9"/>
      <name val="ＭＳ Ｐ明朝"/>
      <family val="1"/>
      <charset val="128"/>
    </font>
    <font>
      <b/>
      <sz val="11"/>
      <name val="ＭＳ Ｐ明朝"/>
      <family val="1"/>
      <charset val="128"/>
    </font>
    <font>
      <b/>
      <sz val="20"/>
      <name val="ＭＳ Ｐ明朝"/>
      <family val="1"/>
      <charset val="128"/>
    </font>
    <font>
      <sz val="10"/>
      <name val="HGP明朝B"/>
      <family val="1"/>
      <charset val="128"/>
    </font>
    <font>
      <sz val="18"/>
      <name val="ＭＳ Ｐ明朝"/>
      <family val="1"/>
      <charset val="128"/>
    </font>
    <font>
      <b/>
      <sz val="11"/>
      <name val="ＭＳ Ｐゴシック"/>
      <family val="3"/>
      <charset val="128"/>
    </font>
    <font>
      <b/>
      <sz val="9"/>
      <color indexed="81"/>
      <name val="ＭＳ Ｐゴシック"/>
      <family val="3"/>
      <charset val="128"/>
    </font>
    <font>
      <b/>
      <sz val="16"/>
      <name val="ＭＳ Ｐゴシック"/>
      <family val="3"/>
      <charset val="128"/>
    </font>
    <font>
      <sz val="6"/>
      <name val="ＭＳ Ｐゴシック"/>
      <family val="3"/>
      <charset val="128"/>
    </font>
    <font>
      <sz val="6"/>
      <name val="ＭＳ Ｐゴシック"/>
      <family val="3"/>
      <charset val="128"/>
    </font>
    <font>
      <sz val="8"/>
      <name val="HGP明朝B"/>
      <family val="1"/>
      <charset val="128"/>
    </font>
    <font>
      <b/>
      <sz val="10"/>
      <name val="HGP明朝B"/>
      <family val="1"/>
      <charset val="128"/>
    </font>
    <font>
      <b/>
      <sz val="8"/>
      <name val="HGP明朝B"/>
      <family val="1"/>
      <charset val="128"/>
    </font>
    <font>
      <sz val="6"/>
      <name val="ＭＳ Ｐゴシック"/>
      <family val="3"/>
      <charset val="128"/>
    </font>
    <font>
      <b/>
      <sz val="16"/>
      <name val="ＭＳ Ｐ明朝"/>
      <family val="1"/>
      <charset val="128"/>
    </font>
    <font>
      <sz val="6"/>
      <name val="ＭＳ Ｐゴシック"/>
      <family val="3"/>
      <charset val="128"/>
    </font>
    <font>
      <sz val="6"/>
      <name val="ＭＳ Ｐゴシック"/>
      <family val="3"/>
      <charset val="128"/>
    </font>
    <font>
      <b/>
      <sz val="9"/>
      <color indexed="81"/>
      <name val="MS P ゴシック"/>
      <family val="3"/>
      <charset val="128"/>
    </font>
    <font>
      <sz val="9"/>
      <name val="HGP明朝B"/>
      <family val="1"/>
      <charset val="128"/>
    </font>
    <font>
      <sz val="6"/>
      <name val="HGP明朝B"/>
      <family val="1"/>
      <charset val="128"/>
    </font>
    <font>
      <u/>
      <sz val="11"/>
      <name val="HGP明朝B"/>
      <family val="1"/>
      <charset val="128"/>
    </font>
    <font>
      <sz val="11"/>
      <name val="HGP創英角ｺﾞｼｯｸUB"/>
      <family val="3"/>
      <charset val="128"/>
    </font>
    <font>
      <b/>
      <sz val="8"/>
      <color indexed="12"/>
      <name val="HGP明朝B"/>
      <family val="1"/>
      <charset val="128"/>
    </font>
    <font>
      <sz val="9"/>
      <color indexed="81"/>
      <name val="MS P ゴシック"/>
      <family val="3"/>
      <charset val="128"/>
    </font>
    <font>
      <sz val="6"/>
      <name val="ＭＳ Ｐゴシック"/>
      <family val="3"/>
      <charset val="128"/>
    </font>
    <font>
      <b/>
      <sz val="12"/>
      <name val="ＭＳ Ｐゴシック"/>
      <family val="3"/>
      <charset val="128"/>
    </font>
    <font>
      <sz val="14"/>
      <color indexed="10"/>
      <name val="ＭＳ Ｐゴシック"/>
      <family val="3"/>
      <charset val="128"/>
    </font>
    <font>
      <sz val="11"/>
      <color theme="1"/>
      <name val="ＭＳ Ｐゴシック"/>
      <family val="3"/>
      <charset val="128"/>
      <scheme val="minor"/>
    </font>
    <font>
      <sz val="11"/>
      <color rgb="FFFF0000"/>
      <name val="HGP明朝B"/>
      <family val="1"/>
      <charset val="128"/>
    </font>
    <font>
      <b/>
      <sz val="11"/>
      <color rgb="FFFF0000"/>
      <name val="HGP明朝B"/>
      <family val="1"/>
      <charset val="128"/>
    </font>
    <font>
      <sz val="11"/>
      <color rgb="FFFF0000"/>
      <name val="ＭＳ Ｐ明朝"/>
      <family val="1"/>
      <charset val="128"/>
    </font>
    <font>
      <b/>
      <sz val="11"/>
      <color rgb="FFFF0000"/>
      <name val="ＭＳ Ｐ明朝"/>
      <family val="1"/>
      <charset val="128"/>
    </font>
    <font>
      <sz val="10"/>
      <color rgb="FFFF0000"/>
      <name val="HGP明朝B"/>
      <family val="1"/>
      <charset val="128"/>
    </font>
    <font>
      <sz val="10"/>
      <color rgb="FF0000FF"/>
      <name val="HGP明朝B"/>
      <family val="1"/>
      <charset val="128"/>
    </font>
    <font>
      <sz val="11"/>
      <color theme="1"/>
      <name val="HGP明朝B"/>
      <family val="1"/>
      <charset val="128"/>
    </font>
    <font>
      <sz val="11"/>
      <name val="ＭＳ Ｐゴシック"/>
      <family val="3"/>
      <charset val="128"/>
      <scheme val="minor"/>
    </font>
    <font>
      <b/>
      <sz val="10"/>
      <color rgb="FF0000FF"/>
      <name val="HGP明朝B"/>
      <family val="1"/>
      <charset val="128"/>
    </font>
    <font>
      <sz val="6"/>
      <name val="ＭＳ Ｐゴシック"/>
      <family val="3"/>
      <charset val="128"/>
      <scheme val="minor"/>
    </font>
    <font>
      <sz val="11"/>
      <color rgb="FFFF0000"/>
      <name val="ＭＳ Ｐゴシック"/>
      <family val="3"/>
      <charset val="128"/>
    </font>
    <font>
      <b/>
      <sz val="11"/>
      <color rgb="FFFF0000"/>
      <name val="ＭＳ Ｐゴシック"/>
      <family val="3"/>
      <charset val="128"/>
    </font>
    <font>
      <b/>
      <sz val="11"/>
      <color theme="1"/>
      <name val="ＭＳ Ｐ明朝"/>
      <family val="1"/>
      <charset val="128"/>
    </font>
    <font>
      <sz val="11"/>
      <color theme="1"/>
      <name val="ＭＳ Ｐ明朝"/>
      <family val="1"/>
      <charset val="128"/>
    </font>
  </fonts>
  <fills count="11">
    <fill>
      <patternFill patternType="none"/>
    </fill>
    <fill>
      <patternFill patternType="gray125"/>
    </fill>
    <fill>
      <patternFill patternType="solid">
        <fgColor indexed="22"/>
        <bgColor indexed="64"/>
      </patternFill>
    </fill>
    <fill>
      <patternFill patternType="solid">
        <fgColor rgb="FFFFFF66"/>
        <bgColor indexed="64"/>
      </patternFill>
    </fill>
    <fill>
      <patternFill patternType="solid">
        <fgColor rgb="FFFFFF00"/>
        <bgColor indexed="64"/>
      </patternFill>
    </fill>
    <fill>
      <patternFill patternType="solid">
        <fgColor theme="9" tint="0.79998168889431442"/>
        <bgColor indexed="64"/>
      </patternFill>
    </fill>
    <fill>
      <patternFill patternType="solid">
        <fgColor rgb="FFCCFFFF"/>
        <bgColor indexed="64"/>
      </patternFill>
    </fill>
    <fill>
      <patternFill patternType="solid">
        <fgColor rgb="FFFFFF99"/>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4" tint="0.79998168889431442"/>
        <bgColor indexed="64"/>
      </patternFill>
    </fill>
  </fills>
  <borders count="13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hair">
        <color indexed="64"/>
      </bottom>
      <diagonal/>
    </border>
    <border>
      <left style="hair">
        <color indexed="64"/>
      </left>
      <right style="thin">
        <color indexed="64"/>
      </right>
      <top/>
      <bottom style="hair">
        <color indexed="64"/>
      </bottom>
      <diagonal/>
    </border>
    <border>
      <left/>
      <right style="thin">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medium">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hair">
        <color indexed="64"/>
      </right>
      <top/>
      <bottom style="medium">
        <color indexed="64"/>
      </bottom>
      <diagonal/>
    </border>
    <border>
      <left/>
      <right style="thin">
        <color indexed="64"/>
      </right>
      <top/>
      <bottom style="medium">
        <color indexed="64"/>
      </bottom>
      <diagonal/>
    </border>
    <border>
      <left style="thin">
        <color indexed="64"/>
      </left>
      <right style="hair">
        <color indexed="64"/>
      </right>
      <top/>
      <bottom/>
      <diagonal/>
    </border>
    <border>
      <left style="hair">
        <color indexed="64"/>
      </left>
      <right style="double">
        <color indexed="64"/>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right style="hair">
        <color indexed="64"/>
      </right>
      <top style="medium">
        <color indexed="64"/>
      </top>
      <bottom style="hair">
        <color indexed="64"/>
      </bottom>
      <diagonal/>
    </border>
    <border>
      <left style="thin">
        <color indexed="64"/>
      </left>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right style="hair">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double">
        <color indexed="64"/>
      </right>
      <top style="medium">
        <color indexed="64"/>
      </top>
      <bottom style="hair">
        <color indexed="64"/>
      </bottom>
      <diagonal/>
    </border>
    <border>
      <left style="medium">
        <color indexed="64"/>
      </left>
      <right style="double">
        <color indexed="64"/>
      </right>
      <top style="hair">
        <color indexed="64"/>
      </top>
      <bottom style="hair">
        <color indexed="64"/>
      </bottom>
      <diagonal/>
    </border>
    <border>
      <left style="medium">
        <color indexed="64"/>
      </left>
      <right style="double">
        <color indexed="64"/>
      </right>
      <top style="hair">
        <color indexed="64"/>
      </top>
      <bottom style="medium">
        <color indexed="64"/>
      </bottom>
      <diagonal/>
    </border>
    <border>
      <left/>
      <right style="double">
        <color indexed="64"/>
      </right>
      <top style="medium">
        <color indexed="64"/>
      </top>
      <bottom style="hair">
        <color indexed="64"/>
      </bottom>
      <diagonal/>
    </border>
    <border>
      <left/>
      <right style="double">
        <color indexed="64"/>
      </right>
      <top style="hair">
        <color indexed="64"/>
      </top>
      <bottom style="hair">
        <color indexed="64"/>
      </bottom>
      <diagonal/>
    </border>
    <border>
      <left/>
      <right style="double">
        <color indexed="64"/>
      </right>
      <top style="hair">
        <color indexed="64"/>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double">
        <color indexed="64"/>
      </bottom>
      <diagonal/>
    </border>
    <border>
      <left style="medium">
        <color indexed="64"/>
      </left>
      <right style="thin">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hair">
        <color indexed="64"/>
      </bottom>
      <diagonal/>
    </border>
    <border>
      <left style="medium">
        <color indexed="64"/>
      </left>
      <right style="double">
        <color indexed="64"/>
      </right>
      <top/>
      <bottom style="hair">
        <color indexed="64"/>
      </bottom>
      <diagonal/>
    </border>
    <border>
      <left style="medium">
        <color indexed="64"/>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double">
        <color indexed="64"/>
      </right>
      <top/>
      <bottom style="hair">
        <color indexed="64"/>
      </bottom>
      <diagonal/>
    </border>
    <border>
      <left style="thin">
        <color indexed="64"/>
      </left>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double">
        <color indexed="64"/>
      </right>
      <top style="medium">
        <color indexed="64"/>
      </top>
      <bottom/>
      <diagonal/>
    </border>
    <border>
      <left/>
      <right style="double">
        <color indexed="64"/>
      </right>
      <top/>
      <bottom/>
      <diagonal/>
    </border>
    <border>
      <left/>
      <right style="double">
        <color indexed="64"/>
      </right>
      <top/>
      <bottom style="medium">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diagonal/>
    </border>
    <border>
      <left style="double">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double">
        <color indexed="64"/>
      </left>
      <right style="medium">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style="medium">
        <color indexed="64"/>
      </left>
      <right style="hair">
        <color indexed="64"/>
      </right>
      <top style="thin">
        <color indexed="64"/>
      </top>
      <bottom/>
      <diagonal/>
    </border>
    <border>
      <left style="medium">
        <color indexed="64"/>
      </left>
      <right style="hair">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double">
        <color indexed="64"/>
      </left>
      <right style="medium">
        <color indexed="64"/>
      </right>
      <top style="medium">
        <color indexed="64"/>
      </top>
      <bottom style="hair">
        <color indexed="64"/>
      </bottom>
      <diagonal/>
    </border>
    <border>
      <left style="double">
        <color indexed="64"/>
      </left>
      <right style="medium">
        <color indexed="64"/>
      </right>
      <top style="hair">
        <color indexed="64"/>
      </top>
      <bottom style="hair">
        <color indexed="64"/>
      </bottom>
      <diagonal/>
    </border>
    <border>
      <left style="double">
        <color indexed="64"/>
      </left>
      <right style="medium">
        <color indexed="64"/>
      </right>
      <top style="hair">
        <color indexed="64"/>
      </top>
      <bottom style="medium">
        <color indexed="64"/>
      </bottom>
      <diagonal/>
    </border>
    <border>
      <left style="double">
        <color indexed="64"/>
      </left>
      <right style="medium">
        <color indexed="64"/>
      </right>
      <top/>
      <bottom style="hair">
        <color indexed="64"/>
      </bottom>
      <diagonal/>
    </border>
    <border>
      <left style="thin">
        <color indexed="64"/>
      </left>
      <right style="medium">
        <color indexed="64"/>
      </right>
      <top style="medium">
        <color indexed="64"/>
      </top>
      <bottom style="thin">
        <color indexed="64"/>
      </bottom>
      <diagonal/>
    </border>
    <border>
      <left style="dotted">
        <color indexed="64"/>
      </left>
      <right/>
      <top style="medium">
        <color indexed="64"/>
      </top>
      <bottom style="medium">
        <color indexed="64"/>
      </bottom>
      <diagonal/>
    </border>
    <border>
      <left style="thin">
        <color indexed="64"/>
      </left>
      <right style="medium">
        <color indexed="64"/>
      </right>
      <top style="thin">
        <color indexed="64"/>
      </top>
      <bottom/>
      <diagonal/>
    </border>
  </borders>
  <cellStyleXfs count="11">
    <xf numFmtId="0" fontId="0" fillId="0" borderId="0">
      <alignment vertical="center"/>
    </xf>
    <xf numFmtId="38" fontId="44" fillId="0" borderId="0" applyFont="0" applyFill="0" applyBorder="0" applyAlignment="0" applyProtection="0">
      <alignment vertical="center"/>
    </xf>
    <xf numFmtId="38" fontId="4" fillId="0" borderId="0" applyFont="0" applyFill="0" applyBorder="0" applyAlignment="0" applyProtection="0"/>
    <xf numFmtId="38" fontId="2" fillId="0" borderId="0" applyFont="0" applyFill="0" applyBorder="0" applyAlignment="0" applyProtection="0"/>
    <xf numFmtId="0" fontId="2" fillId="0" borderId="0"/>
    <xf numFmtId="0" fontId="4" fillId="0" borderId="0"/>
    <xf numFmtId="0" fontId="4" fillId="0" borderId="0"/>
    <xf numFmtId="0" fontId="44" fillId="0" borderId="0">
      <alignment vertical="center"/>
    </xf>
    <xf numFmtId="0" fontId="2" fillId="0" borderId="0"/>
    <xf numFmtId="0" fontId="2" fillId="0" borderId="0"/>
    <xf numFmtId="0" fontId="9" fillId="0" borderId="0"/>
  </cellStyleXfs>
  <cellXfs count="784">
    <xf numFmtId="0" fontId="0" fillId="0" borderId="0" xfId="0">
      <alignment vertical="center"/>
    </xf>
    <xf numFmtId="0" fontId="6" fillId="0" borderId="0" xfId="4" applyFont="1" applyAlignment="1">
      <alignment horizontal="centerContinuous" vertical="center" shrinkToFit="1"/>
    </xf>
    <xf numFmtId="0" fontId="8" fillId="0" borderId="0" xfId="4" applyFont="1" applyAlignment="1">
      <alignment horizontal="centerContinuous" vertical="center"/>
    </xf>
    <xf numFmtId="0" fontId="8" fillId="0" borderId="0" xfId="4" applyFont="1" applyAlignment="1">
      <alignment vertical="center"/>
    </xf>
    <xf numFmtId="0" fontId="2" fillId="0" borderId="0" xfId="10" applyFont="1" applyAlignment="1">
      <alignment vertical="center"/>
    </xf>
    <xf numFmtId="177" fontId="2" fillId="0" borderId="0" xfId="10" applyNumberFormat="1" applyFont="1" applyAlignment="1">
      <alignment vertical="center"/>
    </xf>
    <xf numFmtId="179" fontId="2" fillId="0" borderId="0" xfId="10" applyNumberFormat="1" applyFont="1" applyAlignment="1">
      <alignment vertical="center"/>
    </xf>
    <xf numFmtId="0" fontId="2" fillId="0" borderId="0" xfId="10" applyFont="1" applyAlignment="1">
      <alignment horizontal="center" vertical="center"/>
    </xf>
    <xf numFmtId="0" fontId="2" fillId="2" borderId="1" xfId="8" applyFill="1" applyBorder="1" applyAlignment="1">
      <alignment horizontal="center" vertical="center" shrinkToFit="1"/>
    </xf>
    <xf numFmtId="177" fontId="2" fillId="2" borderId="1" xfId="8" applyNumberFormat="1" applyFill="1" applyBorder="1" applyAlignment="1">
      <alignment horizontal="center" vertical="center" shrinkToFit="1"/>
    </xf>
    <xf numFmtId="179" fontId="2" fillId="2" borderId="1" xfId="8" applyNumberFormat="1" applyFill="1" applyBorder="1" applyAlignment="1">
      <alignment horizontal="center" vertical="center" shrinkToFit="1"/>
    </xf>
    <xf numFmtId="0" fontId="2" fillId="0" borderId="0" xfId="8" applyAlignment="1">
      <alignment horizontal="center" vertical="center" shrinkToFit="1"/>
    </xf>
    <xf numFmtId="0" fontId="2" fillId="0" borderId="1" xfId="10" applyFont="1" applyBorder="1" applyAlignment="1">
      <alignment vertical="center" shrinkToFit="1"/>
    </xf>
    <xf numFmtId="177" fontId="2" fillId="0" borderId="1" xfId="10" applyNumberFormat="1" applyFont="1" applyBorder="1" applyAlignment="1">
      <alignment horizontal="center" vertical="center" shrinkToFit="1"/>
    </xf>
    <xf numFmtId="180" fontId="2" fillId="0" borderId="1" xfId="10" applyNumberFormat="1" applyFont="1" applyBorder="1" applyAlignment="1">
      <alignment vertical="center" shrinkToFit="1"/>
    </xf>
    <xf numFmtId="181" fontId="2" fillId="0" borderId="1" xfId="10" applyNumberFormat="1" applyFont="1" applyBorder="1" applyAlignment="1">
      <alignment vertical="center" shrinkToFit="1"/>
    </xf>
    <xf numFmtId="182" fontId="2" fillId="0" borderId="1" xfId="10" applyNumberFormat="1" applyFont="1" applyBorder="1" applyAlignment="1">
      <alignment vertical="center" shrinkToFit="1"/>
    </xf>
    <xf numFmtId="180" fontId="2" fillId="0" borderId="1" xfId="10" applyNumberFormat="1" applyFont="1" applyBorder="1" applyAlignment="1">
      <alignment horizontal="center" vertical="center" shrinkToFit="1"/>
    </xf>
    <xf numFmtId="0" fontId="2" fillId="0" borderId="0" xfId="10" applyFont="1" applyAlignment="1">
      <alignment vertical="center" shrinkToFit="1"/>
    </xf>
    <xf numFmtId="177" fontId="2" fillId="0" borderId="0" xfId="10" applyNumberFormat="1" applyFont="1" applyAlignment="1">
      <alignment vertical="center" shrinkToFit="1"/>
    </xf>
    <xf numFmtId="179" fontId="2" fillId="0" borderId="0" xfId="10" applyNumberFormat="1" applyFont="1" applyAlignment="1">
      <alignment vertical="center" shrinkToFit="1"/>
    </xf>
    <xf numFmtId="0" fontId="2" fillId="0" borderId="0" xfId="10" applyFont="1" applyAlignment="1">
      <alignment horizontal="center" vertical="center" shrinkToFit="1"/>
    </xf>
    <xf numFmtId="177" fontId="2" fillId="0" borderId="1" xfId="10" applyNumberFormat="1" applyFont="1" applyBorder="1" applyAlignment="1">
      <alignment vertical="center" shrinkToFit="1"/>
    </xf>
    <xf numFmtId="182" fontId="2" fillId="0" borderId="0" xfId="10" applyNumberFormat="1" applyFont="1" applyAlignment="1">
      <alignment vertical="center" shrinkToFit="1"/>
    </xf>
    <xf numFmtId="180" fontId="2" fillId="0" borderId="0" xfId="10" applyNumberFormat="1" applyFont="1" applyAlignment="1">
      <alignment vertical="center" shrinkToFit="1"/>
    </xf>
    <xf numFmtId="180" fontId="2" fillId="0" borderId="0" xfId="10" applyNumberFormat="1" applyFont="1" applyAlignment="1">
      <alignment horizontal="center" vertical="center" shrinkToFit="1"/>
    </xf>
    <xf numFmtId="0" fontId="45" fillId="0" borderId="0" xfId="4" applyFont="1" applyAlignment="1">
      <alignment horizontal="center" vertical="center"/>
    </xf>
    <xf numFmtId="0" fontId="45" fillId="0" borderId="0" xfId="4" applyFont="1" applyAlignment="1">
      <alignment vertical="center"/>
    </xf>
    <xf numFmtId="0" fontId="45" fillId="0" borderId="3" xfId="4" applyFont="1" applyBorder="1" applyAlignment="1">
      <alignment vertical="center"/>
    </xf>
    <xf numFmtId="0" fontId="12" fillId="0" borderId="0" xfId="4" applyFont="1" applyAlignment="1">
      <alignment vertical="center"/>
    </xf>
    <xf numFmtId="0" fontId="45" fillId="0" borderId="4" xfId="4" applyFont="1" applyBorder="1" applyAlignment="1">
      <alignment horizontal="center" vertical="center"/>
    </xf>
    <xf numFmtId="0" fontId="12" fillId="0" borderId="4" xfId="4" applyFont="1" applyBorder="1" applyAlignment="1">
      <alignment horizontal="left" vertical="center"/>
    </xf>
    <xf numFmtId="0" fontId="12" fillId="0" borderId="3" xfId="4" applyFont="1" applyBorder="1" applyAlignment="1">
      <alignment vertical="center"/>
    </xf>
    <xf numFmtId="0" fontId="12" fillId="0" borderId="5" xfId="4" applyFont="1" applyBorder="1" applyAlignment="1">
      <alignment vertical="center"/>
    </xf>
    <xf numFmtId="0" fontId="12" fillId="0" borderId="5" xfId="4" applyFont="1" applyBorder="1" applyAlignment="1">
      <alignment vertical="center" shrinkToFit="1"/>
    </xf>
    <xf numFmtId="0" fontId="12" fillId="0" borderId="6" xfId="4" applyFont="1" applyBorder="1" applyAlignment="1">
      <alignment vertical="center" shrinkToFit="1"/>
    </xf>
    <xf numFmtId="0" fontId="12" fillId="0" borderId="7" xfId="4" applyFont="1" applyBorder="1" applyAlignment="1">
      <alignment horizontal="center" vertical="center" shrinkToFit="1"/>
    </xf>
    <xf numFmtId="0" fontId="12" fillId="0" borderId="8" xfId="4" applyFont="1" applyBorder="1" applyAlignment="1">
      <alignment vertical="center" shrinkToFit="1"/>
    </xf>
    <xf numFmtId="0" fontId="12" fillId="0" borderId="9" xfId="4" applyFont="1" applyBorder="1" applyAlignment="1">
      <alignment vertical="center" shrinkToFit="1"/>
    </xf>
    <xf numFmtId="0" fontId="13" fillId="3" borderId="8" xfId="4" applyFont="1" applyFill="1" applyBorder="1" applyAlignment="1">
      <alignment horizontal="center" vertical="center"/>
    </xf>
    <xf numFmtId="184" fontId="13" fillId="3" borderId="7" xfId="4" applyNumberFormat="1" applyFont="1" applyFill="1" applyBorder="1" applyAlignment="1">
      <alignment horizontal="left" vertical="center"/>
    </xf>
    <xf numFmtId="0" fontId="45" fillId="3" borderId="9" xfId="4" applyFont="1" applyFill="1" applyBorder="1" applyAlignment="1">
      <alignment horizontal="left" vertical="center"/>
    </xf>
    <xf numFmtId="0" fontId="46" fillId="3" borderId="9" xfId="4" applyFont="1" applyFill="1" applyBorder="1" applyAlignment="1">
      <alignment horizontal="left" vertical="center"/>
    </xf>
    <xf numFmtId="0" fontId="12" fillId="0" borderId="4" xfId="4" applyFont="1" applyBorder="1" applyAlignment="1">
      <alignment horizontal="center" vertical="center" shrinkToFit="1"/>
    </xf>
    <xf numFmtId="0" fontId="12" fillId="0" borderId="3" xfId="4" applyFont="1" applyBorder="1" applyAlignment="1">
      <alignment vertical="center" shrinkToFit="1"/>
    </xf>
    <xf numFmtId="0" fontId="12" fillId="0" borderId="10" xfId="4" applyFont="1" applyBorder="1" applyAlignment="1">
      <alignment vertical="center" shrinkToFit="1"/>
    </xf>
    <xf numFmtId="0" fontId="12" fillId="0" borderId="0" xfId="4" applyFont="1" applyAlignment="1">
      <alignment horizontal="center" vertical="center" shrinkToFit="1"/>
    </xf>
    <xf numFmtId="20" fontId="12" fillId="0" borderId="5" xfId="4" applyNumberFormat="1" applyFont="1" applyBorder="1" applyAlignment="1">
      <alignment horizontal="right" vertical="center"/>
    </xf>
    <xf numFmtId="0" fontId="12" fillId="4" borderId="5" xfId="4" applyFont="1" applyFill="1" applyBorder="1" applyAlignment="1">
      <alignment vertical="center" shrinkToFit="1"/>
    </xf>
    <xf numFmtId="0" fontId="12" fillId="0" borderId="5" xfId="4" applyFont="1" applyBorder="1" applyAlignment="1">
      <alignment horizontal="right" vertical="center"/>
    </xf>
    <xf numFmtId="0" fontId="12" fillId="5" borderId="5" xfId="4" applyFont="1" applyFill="1" applyBorder="1" applyAlignment="1">
      <alignment vertical="center" shrinkToFit="1"/>
    </xf>
    <xf numFmtId="0" fontId="12" fillId="0" borderId="8" xfId="4" applyFont="1" applyBorder="1" applyAlignment="1">
      <alignment horizontal="right" vertical="center"/>
    </xf>
    <xf numFmtId="0" fontId="12" fillId="0" borderId="11" xfId="4" applyFont="1" applyBorder="1" applyAlignment="1">
      <alignment horizontal="center" vertical="center" shrinkToFit="1"/>
    </xf>
    <xf numFmtId="0" fontId="12" fillId="0" borderId="12" xfId="4" applyFont="1" applyBorder="1" applyAlignment="1">
      <alignment horizontal="center" vertical="center" shrinkToFit="1"/>
    </xf>
    <xf numFmtId="0" fontId="12" fillId="0" borderId="13" xfId="4" applyFont="1" applyBorder="1" applyAlignment="1">
      <alignment horizontal="center" vertical="center" shrinkToFit="1"/>
    </xf>
    <xf numFmtId="0" fontId="12" fillId="5" borderId="11" xfId="4" applyFont="1" applyFill="1" applyBorder="1" applyAlignment="1">
      <alignment horizontal="center" vertical="center" shrinkToFit="1"/>
    </xf>
    <xf numFmtId="0" fontId="12" fillId="5" borderId="3" xfId="4" applyFont="1" applyFill="1" applyBorder="1" applyAlignment="1">
      <alignment vertical="center" shrinkToFit="1"/>
    </xf>
    <xf numFmtId="0" fontId="12" fillId="5" borderId="12" xfId="4" applyFont="1" applyFill="1" applyBorder="1" applyAlignment="1">
      <alignment horizontal="center" vertical="center" shrinkToFit="1"/>
    </xf>
    <xf numFmtId="0" fontId="12" fillId="5" borderId="13" xfId="4" applyFont="1" applyFill="1" applyBorder="1" applyAlignment="1">
      <alignment horizontal="center" vertical="center" shrinkToFit="1"/>
    </xf>
    <xf numFmtId="0" fontId="12" fillId="5" borderId="8" xfId="4" applyFont="1" applyFill="1" applyBorder="1" applyAlignment="1">
      <alignment vertical="center" shrinkToFit="1"/>
    </xf>
    <xf numFmtId="0" fontId="12" fillId="4" borderId="11" xfId="4" applyFont="1" applyFill="1" applyBorder="1" applyAlignment="1">
      <alignment horizontal="center" vertical="center" shrinkToFit="1"/>
    </xf>
    <xf numFmtId="0" fontId="12" fillId="4" borderId="3" xfId="4" applyFont="1" applyFill="1" applyBorder="1" applyAlignment="1">
      <alignment vertical="center" shrinkToFit="1"/>
    </xf>
    <xf numFmtId="0" fontId="12" fillId="4" borderId="12" xfId="4" applyFont="1" applyFill="1" applyBorder="1" applyAlignment="1">
      <alignment horizontal="center" vertical="center" shrinkToFit="1"/>
    </xf>
    <xf numFmtId="0" fontId="12" fillId="4" borderId="13" xfId="4" applyFont="1" applyFill="1" applyBorder="1" applyAlignment="1">
      <alignment horizontal="center" vertical="center" shrinkToFit="1"/>
    </xf>
    <xf numFmtId="0" fontId="12" fillId="4" borderId="8" xfId="4" applyFont="1" applyFill="1" applyBorder="1" applyAlignment="1">
      <alignment vertical="center" shrinkToFit="1"/>
    </xf>
    <xf numFmtId="0" fontId="15" fillId="0" borderId="0" xfId="6" applyFont="1"/>
    <xf numFmtId="0" fontId="15" fillId="0" borderId="7" xfId="6" applyFont="1" applyBorder="1"/>
    <xf numFmtId="0" fontId="15" fillId="0" borderId="0" xfId="6" applyFont="1" applyAlignment="1">
      <alignment vertical="center"/>
    </xf>
    <xf numFmtId="0" fontId="15" fillId="0" borderId="14" xfId="6" applyFont="1" applyBorder="1" applyAlignment="1">
      <alignment vertical="center" shrinkToFit="1"/>
    </xf>
    <xf numFmtId="0" fontId="15" fillId="0" borderId="14" xfId="6" applyFont="1" applyBorder="1" applyAlignment="1">
      <alignment horizontal="center" vertical="center" shrinkToFit="1"/>
    </xf>
    <xf numFmtId="0" fontId="15" fillId="0" borderId="14" xfId="6" applyFont="1" applyBorder="1" applyAlignment="1">
      <alignment horizontal="center" shrinkToFit="1"/>
    </xf>
    <xf numFmtId="0" fontId="15" fillId="0" borderId="15" xfId="6" applyFont="1" applyBorder="1" applyAlignment="1">
      <alignment shrinkToFit="1"/>
    </xf>
    <xf numFmtId="0" fontId="15" fillId="0" borderId="14" xfId="6" applyFont="1" applyBorder="1" applyAlignment="1">
      <alignment shrinkToFit="1"/>
    </xf>
    <xf numFmtId="0" fontId="15" fillId="0" borderId="16" xfId="6" applyFont="1" applyBorder="1" applyAlignment="1">
      <alignment vertical="center" shrinkToFit="1"/>
    </xf>
    <xf numFmtId="0" fontId="15" fillId="0" borderId="16" xfId="6" applyFont="1" applyBorder="1" applyAlignment="1">
      <alignment shrinkToFit="1"/>
    </xf>
    <xf numFmtId="0" fontId="15" fillId="0" borderId="16" xfId="6" applyFont="1" applyBorder="1" applyAlignment="1">
      <alignment horizontal="center" shrinkToFit="1"/>
    </xf>
    <xf numFmtId="0" fontId="15" fillId="0" borderId="17" xfId="6" applyFont="1" applyBorder="1" applyAlignment="1">
      <alignment shrinkToFit="1"/>
    </xf>
    <xf numFmtId="0" fontId="47" fillId="0" borderId="0" xfId="6" applyFont="1"/>
    <xf numFmtId="0" fontId="15" fillId="0" borderId="0" xfId="6" applyFont="1" applyAlignment="1">
      <alignment horizontal="left"/>
    </xf>
    <xf numFmtId="0" fontId="15" fillId="0" borderId="0" xfId="4" applyFont="1" applyAlignment="1">
      <alignment vertical="center"/>
    </xf>
    <xf numFmtId="0" fontId="18" fillId="0" borderId="0" xfId="4" applyFont="1" applyAlignment="1">
      <alignment vertical="center"/>
    </xf>
    <xf numFmtId="0" fontId="15" fillId="0" borderId="0" xfId="4" applyFont="1" applyAlignment="1">
      <alignment horizontal="left" vertical="center"/>
    </xf>
    <xf numFmtId="0" fontId="15" fillId="0" borderId="0" xfId="4" applyFont="1" applyAlignment="1">
      <alignment horizontal="center" vertical="center"/>
    </xf>
    <xf numFmtId="0" fontId="15" fillId="0" borderId="12" xfId="4" applyFont="1" applyBorder="1" applyAlignment="1">
      <alignment vertical="center"/>
    </xf>
    <xf numFmtId="0" fontId="15" fillId="0" borderId="18" xfId="4" applyFont="1" applyBorder="1" applyAlignment="1">
      <alignment vertical="center"/>
    </xf>
    <xf numFmtId="0" fontId="15" fillId="0" borderId="13" xfId="4" applyFont="1" applyBorder="1" applyAlignment="1">
      <alignment vertical="center"/>
    </xf>
    <xf numFmtId="0" fontId="15" fillId="0" borderId="7" xfId="4" applyFont="1" applyBorder="1" applyAlignment="1">
      <alignment vertical="center"/>
    </xf>
    <xf numFmtId="0" fontId="15" fillId="0" borderId="9" xfId="4" applyFont="1" applyBorder="1" applyAlignment="1">
      <alignment vertical="center"/>
    </xf>
    <xf numFmtId="0" fontId="47" fillId="0" borderId="0" xfId="4" applyFont="1" applyAlignment="1">
      <alignment horizontal="centerContinuous" vertical="center"/>
    </xf>
    <xf numFmtId="0" fontId="47" fillId="0" borderId="0" xfId="4" applyFont="1" applyAlignment="1">
      <alignment vertical="center"/>
    </xf>
    <xf numFmtId="0" fontId="47" fillId="0" borderId="0" xfId="4" applyFont="1" applyAlignment="1">
      <alignment horizontal="left" vertical="center"/>
    </xf>
    <xf numFmtId="0" fontId="47" fillId="0" borderId="13" xfId="4" quotePrefix="1" applyFont="1" applyBorder="1" applyAlignment="1">
      <alignment vertical="center"/>
    </xf>
    <xf numFmtId="0" fontId="48" fillId="0" borderId="0" xfId="4" applyFont="1" applyAlignment="1">
      <alignment vertical="center"/>
    </xf>
    <xf numFmtId="0" fontId="47" fillId="0" borderId="0" xfId="4" applyFont="1" applyAlignment="1">
      <alignment horizontal="right" vertical="center"/>
    </xf>
    <xf numFmtId="0" fontId="47" fillId="0" borderId="0" xfId="4" applyFont="1"/>
    <xf numFmtId="0" fontId="47" fillId="0" borderId="0" xfId="4" applyFont="1" applyAlignment="1">
      <alignment horizontal="right"/>
    </xf>
    <xf numFmtId="0" fontId="15" fillId="6" borderId="10" xfId="4" applyFont="1" applyFill="1" applyBorder="1" applyAlignment="1">
      <alignment horizontal="center" vertical="center"/>
    </xf>
    <xf numFmtId="0" fontId="15" fillId="6" borderId="3" xfId="4" applyFont="1" applyFill="1" applyBorder="1" applyAlignment="1">
      <alignment horizontal="center" vertical="center"/>
    </xf>
    <xf numFmtId="0" fontId="18" fillId="3" borderId="19" xfId="4" applyFont="1" applyFill="1" applyBorder="1" applyAlignment="1">
      <alignment vertical="center"/>
    </xf>
    <xf numFmtId="185" fontId="18" fillId="3" borderId="20" xfId="4" applyNumberFormat="1" applyFont="1" applyFill="1" applyBorder="1" applyAlignment="1">
      <alignment horizontal="right" vertical="center"/>
    </xf>
    <xf numFmtId="185" fontId="47" fillId="0" borderId="21" xfId="4" applyNumberFormat="1" applyFont="1" applyBorder="1" applyAlignment="1">
      <alignment horizontal="right" vertical="center"/>
    </xf>
    <xf numFmtId="0" fontId="47" fillId="0" borderId="7" xfId="4" quotePrefix="1" applyFont="1" applyBorder="1" applyAlignment="1">
      <alignment vertical="center"/>
    </xf>
    <xf numFmtId="0" fontId="18" fillId="3" borderId="2" xfId="4" applyFont="1" applyFill="1" applyBorder="1" applyAlignment="1">
      <alignment vertical="center"/>
    </xf>
    <xf numFmtId="0" fontId="15" fillId="0" borderId="22" xfId="4" applyFont="1" applyBorder="1" applyAlignment="1">
      <alignment vertical="center" wrapText="1"/>
    </xf>
    <xf numFmtId="185" fontId="15" fillId="0" borderId="20" xfId="4" applyNumberFormat="1" applyFont="1" applyBorder="1" applyAlignment="1">
      <alignment horizontal="right" vertical="center"/>
    </xf>
    <xf numFmtId="188" fontId="18" fillId="3" borderId="1" xfId="4" applyNumberFormat="1" applyFont="1" applyFill="1" applyBorder="1" applyAlignment="1">
      <alignment horizontal="right" vertical="center"/>
    </xf>
    <xf numFmtId="186" fontId="15" fillId="0" borderId="23" xfId="4" quotePrefix="1" applyNumberFormat="1" applyFont="1" applyBorder="1" applyAlignment="1">
      <alignment horizontal="right" vertical="center"/>
    </xf>
    <xf numFmtId="0" fontId="15" fillId="0" borderId="24" xfId="4" applyFont="1" applyBorder="1" applyAlignment="1">
      <alignment vertical="center"/>
    </xf>
    <xf numFmtId="0" fontId="45" fillId="0" borderId="0" xfId="0" applyFont="1">
      <alignment vertical="center"/>
    </xf>
    <xf numFmtId="178" fontId="45" fillId="0" borderId="0" xfId="4" applyNumberFormat="1" applyFont="1" applyAlignment="1">
      <alignment vertical="center"/>
    </xf>
    <xf numFmtId="0" fontId="45" fillId="0" borderId="0" xfId="0" applyFont="1" applyAlignment="1">
      <alignment vertical="center" shrinkToFit="1"/>
    </xf>
    <xf numFmtId="0" fontId="13" fillId="0" borderId="0" xfId="0" applyFont="1" applyAlignment="1">
      <alignment horizontal="center" vertical="center"/>
    </xf>
    <xf numFmtId="187" fontId="15" fillId="0" borderId="1" xfId="4" applyNumberFormat="1" applyFont="1" applyBorder="1" applyAlignment="1">
      <alignment horizontal="right" vertical="center"/>
    </xf>
    <xf numFmtId="0" fontId="18" fillId="0" borderId="10" xfId="4" applyFont="1" applyBorder="1" applyAlignment="1">
      <alignment vertical="center"/>
    </xf>
    <xf numFmtId="0" fontId="48" fillId="0" borderId="25" xfId="4" applyFont="1" applyBorder="1" applyAlignment="1">
      <alignment vertical="center"/>
    </xf>
    <xf numFmtId="0" fontId="48" fillId="0" borderId="26" xfId="4" applyFont="1" applyBorder="1" applyAlignment="1">
      <alignment vertical="center"/>
    </xf>
    <xf numFmtId="0" fontId="18" fillId="0" borderId="11" xfId="4" applyFont="1" applyBorder="1" applyAlignment="1">
      <alignment vertical="center"/>
    </xf>
    <xf numFmtId="0" fontId="18" fillId="0" borderId="3" xfId="4" applyFont="1" applyBorder="1" applyAlignment="1">
      <alignment vertical="center"/>
    </xf>
    <xf numFmtId="0" fontId="18" fillId="0" borderId="4" xfId="4" applyFont="1" applyBorder="1" applyAlignment="1">
      <alignment vertical="center"/>
    </xf>
    <xf numFmtId="0" fontId="45" fillId="0" borderId="4" xfId="4" applyFont="1" applyBorder="1" applyAlignment="1">
      <alignment horizontal="left" vertical="center"/>
    </xf>
    <xf numFmtId="0" fontId="12" fillId="6" borderId="1" xfId="4" applyFont="1" applyFill="1" applyBorder="1" applyAlignment="1">
      <alignment horizontal="center" vertical="center" wrapText="1" shrinkToFit="1"/>
    </xf>
    <xf numFmtId="0" fontId="17" fillId="6" borderId="14" xfId="6" applyFont="1" applyFill="1" applyBorder="1" applyAlignment="1">
      <alignment horizontal="centerContinuous" vertical="center"/>
    </xf>
    <xf numFmtId="0" fontId="17" fillId="6" borderId="9" xfId="6" applyFont="1" applyFill="1" applyBorder="1" applyAlignment="1">
      <alignment horizontal="center" vertical="center"/>
    </xf>
    <xf numFmtId="0" fontId="17" fillId="6" borderId="27" xfId="6" applyFont="1" applyFill="1" applyBorder="1" applyAlignment="1">
      <alignment horizontal="center" vertical="center"/>
    </xf>
    <xf numFmtId="180" fontId="2" fillId="7" borderId="1" xfId="10" applyNumberFormat="1" applyFont="1" applyFill="1" applyBorder="1" applyAlignment="1">
      <alignment vertical="center" shrinkToFit="1"/>
    </xf>
    <xf numFmtId="180" fontId="2" fillId="7" borderId="1" xfId="10" applyNumberFormat="1" applyFont="1" applyFill="1" applyBorder="1" applyAlignment="1">
      <alignment horizontal="center" vertical="center" shrinkToFit="1"/>
    </xf>
    <xf numFmtId="182" fontId="22" fillId="7" borderId="1" xfId="10" applyNumberFormat="1" applyFont="1" applyFill="1" applyBorder="1" applyAlignment="1">
      <alignment vertical="center" shrinkToFit="1"/>
    </xf>
    <xf numFmtId="180" fontId="22" fillId="7" borderId="1" xfId="10" applyNumberFormat="1" applyFont="1" applyFill="1" applyBorder="1" applyAlignment="1">
      <alignment vertical="center" shrinkToFit="1"/>
    </xf>
    <xf numFmtId="180" fontId="22" fillId="7" borderId="1" xfId="10" applyNumberFormat="1" applyFont="1" applyFill="1" applyBorder="1" applyAlignment="1">
      <alignment horizontal="center" vertical="center" shrinkToFit="1"/>
    </xf>
    <xf numFmtId="0" fontId="24" fillId="0" borderId="0" xfId="10" applyFont="1" applyAlignment="1">
      <alignment vertical="center"/>
    </xf>
    <xf numFmtId="0" fontId="15" fillId="0" borderId="24" xfId="4" quotePrefix="1" applyFont="1" applyBorder="1" applyAlignment="1">
      <alignment vertical="center"/>
    </xf>
    <xf numFmtId="185" fontId="18" fillId="0" borderId="10" xfId="4" applyNumberFormat="1" applyFont="1" applyBorder="1" applyAlignment="1">
      <alignment horizontal="right" vertical="center"/>
    </xf>
    <xf numFmtId="0" fontId="15" fillId="0" borderId="28" xfId="4" applyFont="1" applyBorder="1" applyAlignment="1">
      <alignment horizontal="left" vertical="center" shrinkToFit="1"/>
    </xf>
    <xf numFmtId="185" fontId="15" fillId="0" borderId="21" xfId="4" applyNumberFormat="1" applyFont="1" applyBorder="1" applyAlignment="1">
      <alignment horizontal="right" vertical="center"/>
    </xf>
    <xf numFmtId="0" fontId="15" fillId="0" borderId="29" xfId="4" applyFont="1" applyBorder="1" applyAlignment="1">
      <alignment vertical="center"/>
    </xf>
    <xf numFmtId="0" fontId="15" fillId="0" borderId="30" xfId="4" applyFont="1" applyBorder="1" applyAlignment="1">
      <alignment vertical="center"/>
    </xf>
    <xf numFmtId="0" fontId="15" fillId="0" borderId="31" xfId="4" applyFont="1" applyBorder="1" applyAlignment="1">
      <alignment vertical="center"/>
    </xf>
    <xf numFmtId="0" fontId="15" fillId="0" borderId="32" xfId="4" applyFont="1" applyBorder="1" applyAlignment="1">
      <alignment vertical="center"/>
    </xf>
    <xf numFmtId="185" fontId="18" fillId="0" borderId="3" xfId="4" applyNumberFormat="1" applyFont="1" applyBorder="1" applyAlignment="1">
      <alignment horizontal="right" vertical="center"/>
    </xf>
    <xf numFmtId="185" fontId="15" fillId="0" borderId="8" xfId="4" applyNumberFormat="1" applyFont="1" applyBorder="1" applyAlignment="1">
      <alignment horizontal="right" vertical="center"/>
    </xf>
    <xf numFmtId="185" fontId="18" fillId="0" borderId="5" xfId="4" applyNumberFormat="1" applyFont="1" applyBorder="1" applyAlignment="1">
      <alignment horizontal="right" vertical="center"/>
    </xf>
    <xf numFmtId="188" fontId="18" fillId="3" borderId="20" xfId="4" applyNumberFormat="1" applyFont="1" applyFill="1" applyBorder="1" applyAlignment="1">
      <alignment horizontal="right" vertical="center"/>
    </xf>
    <xf numFmtId="188" fontId="18" fillId="0" borderId="10" xfId="4" applyNumberFormat="1" applyFont="1" applyBorder="1" applyAlignment="1">
      <alignment horizontal="right" vertical="center"/>
    </xf>
    <xf numFmtId="188" fontId="15" fillId="0" borderId="28" xfId="4" applyNumberFormat="1" applyFont="1" applyBorder="1" applyAlignment="1">
      <alignment horizontal="right" vertical="center"/>
    </xf>
    <xf numFmtId="188" fontId="15" fillId="0" borderId="33" xfId="4" applyNumberFormat="1" applyFont="1" applyBorder="1" applyAlignment="1">
      <alignment horizontal="right" vertical="center"/>
    </xf>
    <xf numFmtId="185" fontId="15" fillId="0" borderId="9" xfId="4" applyNumberFormat="1" applyFont="1" applyBorder="1" applyAlignment="1">
      <alignment horizontal="right" vertical="center"/>
    </xf>
    <xf numFmtId="188" fontId="15" fillId="0" borderId="9" xfId="4" applyNumberFormat="1" applyFont="1" applyBorder="1" applyAlignment="1">
      <alignment horizontal="right" vertical="center"/>
    </xf>
    <xf numFmtId="185" fontId="18" fillId="0" borderId="6" xfId="4" applyNumberFormat="1" applyFont="1" applyBorder="1" applyAlignment="1">
      <alignment horizontal="right" vertical="center"/>
    </xf>
    <xf numFmtId="188" fontId="18" fillId="0" borderId="6" xfId="4" applyNumberFormat="1" applyFont="1" applyBorder="1" applyAlignment="1">
      <alignment horizontal="right" vertical="center"/>
    </xf>
    <xf numFmtId="188" fontId="15" fillId="0" borderId="6" xfId="4" applyNumberFormat="1" applyFont="1" applyBorder="1" applyAlignment="1">
      <alignment horizontal="right" vertical="center"/>
    </xf>
    <xf numFmtId="0" fontId="15" fillId="0" borderId="0" xfId="4" applyFont="1" applyAlignment="1">
      <alignment horizontal="right" vertical="center"/>
    </xf>
    <xf numFmtId="188" fontId="15" fillId="0" borderId="8" xfId="4" applyNumberFormat="1" applyFont="1" applyBorder="1" applyAlignment="1">
      <alignment horizontal="right" vertical="center"/>
    </xf>
    <xf numFmtId="0" fontId="49" fillId="0" borderId="0" xfId="0" applyFont="1">
      <alignment vertical="center"/>
    </xf>
    <xf numFmtId="0" fontId="20" fillId="0" borderId="0" xfId="0" applyFont="1">
      <alignment vertical="center"/>
    </xf>
    <xf numFmtId="0" fontId="28" fillId="0" borderId="0" xfId="0" applyFont="1" applyAlignment="1">
      <alignment horizontal="center" vertical="center"/>
    </xf>
    <xf numFmtId="0" fontId="20" fillId="0" borderId="0" xfId="0" applyFont="1" applyAlignment="1">
      <alignment horizontal="center" vertical="center"/>
    </xf>
    <xf numFmtId="0" fontId="49" fillId="0" borderId="0" xfId="4" applyFont="1" applyAlignment="1">
      <alignment vertical="center"/>
    </xf>
    <xf numFmtId="0" fontId="20" fillId="0" borderId="34" xfId="0" applyFont="1" applyBorder="1" applyAlignment="1">
      <alignment horizontal="center" vertical="center"/>
    </xf>
    <xf numFmtId="0" fontId="49" fillId="0" borderId="0" xfId="0" applyFont="1" applyAlignment="1">
      <alignment vertical="center" shrinkToFit="1"/>
    </xf>
    <xf numFmtId="0" fontId="20" fillId="0" borderId="35" xfId="0" applyFont="1" applyBorder="1" applyAlignment="1">
      <alignment horizontal="center" vertical="center" shrinkToFit="1"/>
    </xf>
    <xf numFmtId="0" fontId="20" fillId="0" borderId="11" xfId="0" applyFont="1" applyBorder="1" applyAlignment="1">
      <alignment horizontal="centerContinuous" vertical="center" shrinkToFit="1"/>
    </xf>
    <xf numFmtId="0" fontId="20" fillId="0" borderId="10" xfId="0" applyFont="1" applyBorder="1" applyAlignment="1">
      <alignment horizontal="centerContinuous" vertical="center" shrinkToFit="1"/>
    </xf>
    <xf numFmtId="0" fontId="20" fillId="0" borderId="36" xfId="0" applyFont="1" applyBorder="1" applyAlignment="1">
      <alignment horizontal="center" vertical="center" wrapText="1" shrinkToFit="1"/>
    </xf>
    <xf numFmtId="0" fontId="20" fillId="0" borderId="37" xfId="0" applyFont="1" applyBorder="1" applyAlignment="1">
      <alignment horizontal="center" vertical="center" shrinkToFit="1"/>
    </xf>
    <xf numFmtId="0" fontId="20" fillId="0" borderId="38" xfId="0" applyFont="1" applyBorder="1" applyAlignment="1">
      <alignment horizontal="center" vertical="center" shrinkToFit="1"/>
    </xf>
    <xf numFmtId="0" fontId="20" fillId="0" borderId="39" xfId="0" applyFont="1" applyBorder="1" applyAlignment="1">
      <alignment horizontal="center" vertical="center" shrinkToFit="1"/>
    </xf>
    <xf numFmtId="0" fontId="20" fillId="0" borderId="40" xfId="0" applyFont="1" applyBorder="1" applyAlignment="1">
      <alignment horizontal="center" vertical="center" wrapText="1" shrinkToFit="1"/>
    </xf>
    <xf numFmtId="0" fontId="20" fillId="0" borderId="41" xfId="0" applyFont="1" applyBorder="1" applyAlignment="1">
      <alignment horizontal="center" vertical="center" wrapText="1" shrinkToFit="1"/>
    </xf>
    <xf numFmtId="0" fontId="20" fillId="0" borderId="42" xfId="0" applyFont="1" applyBorder="1" applyAlignment="1">
      <alignment horizontal="center" vertical="center" wrapText="1" shrinkToFit="1"/>
    </xf>
    <xf numFmtId="189" fontId="20" fillId="8" borderId="43" xfId="0" applyNumberFormat="1" applyFont="1" applyFill="1" applyBorder="1" applyAlignment="1">
      <alignment horizontal="center" vertical="center" shrinkToFit="1"/>
    </xf>
    <xf numFmtId="49" fontId="20" fillId="8" borderId="44" xfId="0" applyNumberFormat="1" applyFont="1" applyFill="1" applyBorder="1" applyAlignment="1">
      <alignment horizontal="center" vertical="center" shrinkToFit="1"/>
    </xf>
    <xf numFmtId="191" fontId="20" fillId="8" borderId="44" xfId="0" applyNumberFormat="1" applyFont="1" applyFill="1" applyBorder="1" applyAlignment="1">
      <alignment horizontal="center" vertical="center" shrinkToFit="1"/>
    </xf>
    <xf numFmtId="0" fontId="20" fillId="8" borderId="45" xfId="0" applyFont="1" applyFill="1" applyBorder="1" applyAlignment="1">
      <alignment horizontal="center" vertical="center" shrinkToFit="1"/>
    </xf>
    <xf numFmtId="0" fontId="20" fillId="8" borderId="46" xfId="0" applyFont="1" applyFill="1" applyBorder="1" applyAlignment="1">
      <alignment horizontal="center" vertical="center" shrinkToFit="1"/>
    </xf>
    <xf numFmtId="0" fontId="20" fillId="8" borderId="47" xfId="0" applyFont="1" applyFill="1" applyBorder="1" applyAlignment="1">
      <alignment horizontal="center" vertical="center" shrinkToFit="1"/>
    </xf>
    <xf numFmtId="0" fontId="20" fillId="8" borderId="48" xfId="0" applyFont="1" applyFill="1" applyBorder="1" applyAlignment="1">
      <alignment horizontal="center" vertical="center" shrinkToFit="1"/>
    </xf>
    <xf numFmtId="178" fontId="20" fillId="8" borderId="49" xfId="0" applyNumberFormat="1" applyFont="1" applyFill="1" applyBorder="1" applyAlignment="1">
      <alignment horizontal="center" vertical="center" shrinkToFit="1"/>
    </xf>
    <xf numFmtId="178" fontId="20" fillId="8" borderId="50" xfId="0" applyNumberFormat="1" applyFont="1" applyFill="1" applyBorder="1" applyAlignment="1">
      <alignment horizontal="center" vertical="center" shrinkToFit="1"/>
    </xf>
    <xf numFmtId="189" fontId="20" fillId="8" borderId="47" xfId="0" applyNumberFormat="1" applyFont="1" applyFill="1" applyBorder="1" applyAlignment="1">
      <alignment horizontal="center" vertical="center" shrinkToFit="1"/>
    </xf>
    <xf numFmtId="189" fontId="20" fillId="8" borderId="51" xfId="0" applyNumberFormat="1" applyFont="1" applyFill="1" applyBorder="1" applyAlignment="1">
      <alignment horizontal="center" vertical="center" shrinkToFit="1"/>
    </xf>
    <xf numFmtId="49" fontId="20" fillId="8" borderId="28" xfId="0" applyNumberFormat="1" applyFont="1" applyFill="1" applyBorder="1" applyAlignment="1">
      <alignment horizontal="center" vertical="center" shrinkToFit="1"/>
    </xf>
    <xf numFmtId="191" fontId="20" fillId="8" borderId="28" xfId="0" applyNumberFormat="1" applyFont="1" applyFill="1" applyBorder="1" applyAlignment="1">
      <alignment horizontal="center" vertical="center" shrinkToFit="1"/>
    </xf>
    <xf numFmtId="0" fontId="20" fillId="8" borderId="52" xfId="0" applyFont="1" applyFill="1" applyBorder="1" applyAlignment="1">
      <alignment horizontal="center" vertical="center" shrinkToFit="1"/>
    </xf>
    <xf numFmtId="0" fontId="20" fillId="8" borderId="53" xfId="0" applyFont="1" applyFill="1" applyBorder="1" applyAlignment="1">
      <alignment horizontal="center" vertical="center" shrinkToFit="1"/>
    </xf>
    <xf numFmtId="0" fontId="20" fillId="8" borderId="32" xfId="0" applyFont="1" applyFill="1" applyBorder="1" applyAlignment="1">
      <alignment horizontal="center" vertical="center" shrinkToFit="1"/>
    </xf>
    <xf numFmtId="0" fontId="20" fillId="8" borderId="54" xfId="0" applyFont="1" applyFill="1" applyBorder="1" applyAlignment="1">
      <alignment horizontal="center" vertical="center" shrinkToFit="1"/>
    </xf>
    <xf numFmtId="178" fontId="20" fillId="8" borderId="55" xfId="0" applyNumberFormat="1" applyFont="1" applyFill="1" applyBorder="1" applyAlignment="1">
      <alignment horizontal="center" vertical="center" shrinkToFit="1"/>
    </xf>
    <xf numFmtId="178" fontId="20" fillId="8" borderId="31" xfId="0" applyNumberFormat="1" applyFont="1" applyFill="1" applyBorder="1" applyAlignment="1">
      <alignment horizontal="center" vertical="center" shrinkToFit="1"/>
    </xf>
    <xf numFmtId="189" fontId="20" fillId="8" borderId="32" xfId="0" applyNumberFormat="1" applyFont="1" applyFill="1" applyBorder="1" applyAlignment="1">
      <alignment horizontal="center" vertical="center" shrinkToFit="1"/>
    </xf>
    <xf numFmtId="0" fontId="20" fillId="8" borderId="35" xfId="0" applyFont="1" applyFill="1" applyBorder="1" applyAlignment="1">
      <alignment horizontal="center" vertical="center" wrapText="1"/>
    </xf>
    <xf numFmtId="0" fontId="20" fillId="8" borderId="36" xfId="0" applyFont="1" applyFill="1" applyBorder="1" applyAlignment="1">
      <alignment horizontal="center" vertical="center" wrapText="1"/>
    </xf>
    <xf numFmtId="189" fontId="20" fillId="8" borderId="56" xfId="0" applyNumberFormat="1" applyFont="1" applyFill="1" applyBorder="1" applyAlignment="1">
      <alignment horizontal="center" vertical="center" shrinkToFit="1"/>
    </xf>
    <xf numFmtId="49" fontId="20" fillId="8" borderId="57" xfId="0" applyNumberFormat="1" applyFont="1" applyFill="1" applyBorder="1" applyAlignment="1">
      <alignment horizontal="center" vertical="center" shrinkToFit="1"/>
    </xf>
    <xf numFmtId="191" fontId="20" fillId="8" borderId="57" xfId="0" applyNumberFormat="1" applyFont="1" applyFill="1" applyBorder="1" applyAlignment="1">
      <alignment horizontal="center" vertical="center" shrinkToFit="1"/>
    </xf>
    <xf numFmtId="0" fontId="20" fillId="8" borderId="58" xfId="0" applyFont="1" applyFill="1" applyBorder="1" applyAlignment="1">
      <alignment horizontal="center" vertical="center" shrinkToFit="1"/>
    </xf>
    <xf numFmtId="0" fontId="20" fillId="8" borderId="59" xfId="0" applyFont="1" applyFill="1" applyBorder="1" applyAlignment="1">
      <alignment horizontal="center" vertical="center" shrinkToFit="1"/>
    </xf>
    <xf numFmtId="0" fontId="20" fillId="8" borderId="60" xfId="0" applyFont="1" applyFill="1" applyBorder="1" applyAlignment="1">
      <alignment horizontal="center" vertical="center" shrinkToFit="1"/>
    </xf>
    <xf numFmtId="0" fontId="20" fillId="8" borderId="61" xfId="0" applyFont="1" applyFill="1" applyBorder="1" applyAlignment="1">
      <alignment horizontal="center" vertical="center" shrinkToFit="1"/>
    </xf>
    <xf numFmtId="178" fontId="20" fillId="8" borderId="62" xfId="0" applyNumberFormat="1" applyFont="1" applyFill="1" applyBorder="1" applyAlignment="1">
      <alignment horizontal="center" vertical="center" shrinkToFit="1"/>
    </xf>
    <xf numFmtId="178" fontId="20" fillId="8" borderId="63" xfId="0" applyNumberFormat="1" applyFont="1" applyFill="1" applyBorder="1" applyAlignment="1">
      <alignment horizontal="center" vertical="center" shrinkToFit="1"/>
    </xf>
    <xf numFmtId="189" fontId="20" fillId="8" borderId="60" xfId="0" applyNumberFormat="1" applyFont="1" applyFill="1" applyBorder="1" applyAlignment="1">
      <alignment horizontal="center" vertical="center" shrinkToFit="1"/>
    </xf>
    <xf numFmtId="189" fontId="20" fillId="0" borderId="43" xfId="0" applyNumberFormat="1" applyFont="1" applyBorder="1" applyAlignment="1">
      <alignment horizontal="center" vertical="center" shrinkToFit="1"/>
    </xf>
    <xf numFmtId="49" fontId="20" fillId="0" borderId="44" xfId="0" applyNumberFormat="1" applyFont="1" applyBorder="1" applyAlignment="1">
      <alignment horizontal="center" vertical="center" shrinkToFit="1"/>
    </xf>
    <xf numFmtId="191" fontId="20" fillId="0" borderId="44" xfId="0" applyNumberFormat="1" applyFont="1" applyBorder="1" applyAlignment="1">
      <alignment horizontal="center" vertical="center" shrinkToFit="1"/>
    </xf>
    <xf numFmtId="0" fontId="20" fillId="0" borderId="45" xfId="0" applyFont="1" applyBorder="1" applyAlignment="1">
      <alignment horizontal="center" vertical="center" shrinkToFit="1"/>
    </xf>
    <xf numFmtId="0" fontId="20" fillId="0" borderId="46" xfId="0" applyFont="1" applyBorder="1" applyAlignment="1">
      <alignment horizontal="center" vertical="center" shrinkToFit="1"/>
    </xf>
    <xf numFmtId="0" fontId="20" fillId="0" borderId="47" xfId="0" applyFont="1" applyBorder="1" applyAlignment="1">
      <alignment horizontal="center" vertical="center" shrinkToFit="1"/>
    </xf>
    <xf numFmtId="0" fontId="20" fillId="0" borderId="48" xfId="0" applyFont="1" applyBorder="1" applyAlignment="1">
      <alignment horizontal="center" vertical="center" shrinkToFit="1"/>
    </xf>
    <xf numFmtId="178" fontId="20" fillId="0" borderId="49" xfId="0" applyNumberFormat="1" applyFont="1" applyBorder="1" applyAlignment="1">
      <alignment horizontal="center" vertical="center" shrinkToFit="1"/>
    </xf>
    <xf numFmtId="178" fontId="20" fillId="0" borderId="50" xfId="0" applyNumberFormat="1" applyFont="1" applyBorder="1" applyAlignment="1">
      <alignment horizontal="center" vertical="center" shrinkToFit="1"/>
    </xf>
    <xf numFmtId="189" fontId="20" fillId="0" borderId="47" xfId="0" applyNumberFormat="1" applyFont="1" applyBorder="1" applyAlignment="1">
      <alignment horizontal="center" vertical="center" shrinkToFit="1"/>
    </xf>
    <xf numFmtId="189" fontId="20" fillId="0" borderId="51" xfId="0" applyNumberFormat="1" applyFont="1" applyBorder="1" applyAlignment="1">
      <alignment horizontal="center" vertical="center" shrinkToFit="1"/>
    </xf>
    <xf numFmtId="49" fontId="20" fillId="0" borderId="28" xfId="0" applyNumberFormat="1" applyFont="1" applyBorder="1" applyAlignment="1">
      <alignment horizontal="center" vertical="center" shrinkToFit="1"/>
    </xf>
    <xf numFmtId="191" fontId="20" fillId="0" borderId="28" xfId="0" applyNumberFormat="1" applyFont="1" applyBorder="1" applyAlignment="1">
      <alignment horizontal="center" vertical="center" shrinkToFit="1"/>
    </xf>
    <xf numFmtId="0" fontId="20" fillId="0" borderId="52" xfId="0" applyFont="1" applyBorder="1" applyAlignment="1">
      <alignment horizontal="center" vertical="center" shrinkToFit="1"/>
    </xf>
    <xf numFmtId="0" fontId="20" fillId="0" borderId="53" xfId="0" applyFont="1" applyBorder="1" applyAlignment="1">
      <alignment horizontal="center" vertical="center" shrinkToFit="1"/>
    </xf>
    <xf numFmtId="0" fontId="20" fillId="0" borderId="32" xfId="0" applyFont="1" applyBorder="1" applyAlignment="1">
      <alignment horizontal="center" vertical="center" shrinkToFit="1"/>
    </xf>
    <xf numFmtId="0" fontId="20" fillId="0" borderId="54" xfId="0" applyFont="1" applyBorder="1" applyAlignment="1">
      <alignment horizontal="center" vertical="center" shrinkToFit="1"/>
    </xf>
    <xf numFmtId="178" fontId="20" fillId="0" borderId="55" xfId="0" applyNumberFormat="1" applyFont="1" applyBorder="1" applyAlignment="1">
      <alignment horizontal="center" vertical="center" shrinkToFit="1"/>
    </xf>
    <xf numFmtId="178" fontId="20" fillId="0" borderId="31" xfId="0" applyNumberFormat="1" applyFont="1" applyBorder="1" applyAlignment="1">
      <alignment horizontal="center" vertical="center" shrinkToFit="1"/>
    </xf>
    <xf numFmtId="189" fontId="20" fillId="0" borderId="32" xfId="0" applyNumberFormat="1" applyFont="1" applyBorder="1" applyAlignment="1">
      <alignment horizontal="center" vertical="center" shrinkToFit="1"/>
    </xf>
    <xf numFmtId="0" fontId="20" fillId="0" borderId="35" xfId="0" applyFont="1" applyBorder="1" applyAlignment="1">
      <alignment horizontal="center" vertical="center" wrapText="1"/>
    </xf>
    <xf numFmtId="0" fontId="20" fillId="0" borderId="36" xfId="0" applyFont="1" applyBorder="1" applyAlignment="1">
      <alignment horizontal="center" vertical="center" wrapText="1"/>
    </xf>
    <xf numFmtId="189" fontId="20" fillId="0" borderId="56" xfId="0" applyNumberFormat="1" applyFont="1" applyBorder="1" applyAlignment="1">
      <alignment horizontal="center" vertical="center" shrinkToFit="1"/>
    </xf>
    <xf numFmtId="49" fontId="20" fillId="0" borderId="57" xfId="0" applyNumberFormat="1" applyFont="1" applyBorder="1" applyAlignment="1">
      <alignment horizontal="center" vertical="center" shrinkToFit="1"/>
    </xf>
    <xf numFmtId="191" fontId="20" fillId="0" borderId="57" xfId="0" applyNumberFormat="1" applyFont="1" applyBorder="1" applyAlignment="1">
      <alignment horizontal="center" vertical="center" shrinkToFit="1"/>
    </xf>
    <xf numFmtId="0" fontId="20" fillId="0" borderId="58" xfId="0" applyFont="1" applyBorder="1" applyAlignment="1">
      <alignment horizontal="center" vertical="center" shrinkToFit="1"/>
    </xf>
    <xf numFmtId="0" fontId="20" fillId="0" borderId="59" xfId="0" applyFont="1" applyBorder="1" applyAlignment="1">
      <alignment horizontal="center" vertical="center" shrinkToFit="1"/>
    </xf>
    <xf numFmtId="0" fontId="20" fillId="0" borderId="60" xfId="0" applyFont="1" applyBorder="1" applyAlignment="1">
      <alignment horizontal="center" vertical="center" shrinkToFit="1"/>
    </xf>
    <xf numFmtId="0" fontId="20" fillId="0" borderId="61" xfId="0" applyFont="1" applyBorder="1" applyAlignment="1">
      <alignment horizontal="center" vertical="center" shrinkToFit="1"/>
    </xf>
    <xf numFmtId="178" fontId="20" fillId="0" borderId="62" xfId="0" applyNumberFormat="1" applyFont="1" applyBorder="1" applyAlignment="1">
      <alignment horizontal="center" vertical="center" shrinkToFit="1"/>
    </xf>
    <xf numFmtId="178" fontId="20" fillId="0" borderId="63" xfId="0" applyNumberFormat="1" applyFont="1" applyBorder="1" applyAlignment="1">
      <alignment horizontal="center" vertical="center" shrinkToFit="1"/>
    </xf>
    <xf numFmtId="189" fontId="20" fillId="0" borderId="60" xfId="0" applyNumberFormat="1" applyFont="1" applyBorder="1" applyAlignment="1">
      <alignment horizontal="center" vertical="center" shrinkToFit="1"/>
    </xf>
    <xf numFmtId="0" fontId="20" fillId="3" borderId="64" xfId="0" applyFont="1" applyFill="1" applyBorder="1" applyAlignment="1">
      <alignment horizontal="centerContinuous" vertical="center"/>
    </xf>
    <xf numFmtId="0" fontId="20" fillId="3" borderId="65" xfId="0" applyFont="1" applyFill="1" applyBorder="1" applyAlignment="1">
      <alignment horizontal="centerContinuous" vertical="center"/>
    </xf>
    <xf numFmtId="189" fontId="20" fillId="3" borderId="66" xfId="0" applyNumberFormat="1" applyFont="1" applyFill="1" applyBorder="1">
      <alignment vertical="center"/>
    </xf>
    <xf numFmtId="0" fontId="20" fillId="3" borderId="67" xfId="0" applyFont="1" applyFill="1" applyBorder="1">
      <alignment vertical="center"/>
    </xf>
    <xf numFmtId="191" fontId="28" fillId="3" borderId="67" xfId="0" applyNumberFormat="1" applyFont="1" applyFill="1" applyBorder="1" applyAlignment="1">
      <alignment horizontal="center" vertical="center" shrinkToFit="1"/>
    </xf>
    <xf numFmtId="183" fontId="20" fillId="8" borderId="50" xfId="0" applyNumberFormat="1" applyFont="1" applyFill="1" applyBorder="1" applyAlignment="1">
      <alignment vertical="center" shrinkToFit="1"/>
    </xf>
    <xf numFmtId="183" fontId="20" fillId="8" borderId="31" xfId="0" applyNumberFormat="1" applyFont="1" applyFill="1" applyBorder="1" applyAlignment="1">
      <alignment vertical="center" shrinkToFit="1"/>
    </xf>
    <xf numFmtId="183" fontId="20" fillId="8" borderId="63" xfId="0" applyNumberFormat="1" applyFont="1" applyFill="1" applyBorder="1" applyAlignment="1">
      <alignment vertical="center" shrinkToFit="1"/>
    </xf>
    <xf numFmtId="183" fontId="27" fillId="8" borderId="50" xfId="0" applyNumberFormat="1" applyFont="1" applyFill="1" applyBorder="1" applyAlignment="1">
      <alignment vertical="center" wrapText="1" shrinkToFit="1"/>
    </xf>
    <xf numFmtId="183" fontId="20" fillId="0" borderId="50" xfId="0" applyNumberFormat="1" applyFont="1" applyBorder="1" applyAlignment="1">
      <alignment vertical="center" shrinkToFit="1"/>
    </xf>
    <xf numFmtId="183" fontId="20" fillId="0" borderId="31" xfId="0" applyNumberFormat="1" applyFont="1" applyBorder="1" applyAlignment="1">
      <alignment vertical="center" shrinkToFit="1"/>
    </xf>
    <xf numFmtId="183" fontId="20" fillId="0" borderId="63" xfId="0" applyNumberFormat="1" applyFont="1" applyBorder="1" applyAlignment="1">
      <alignment vertical="center" shrinkToFit="1"/>
    </xf>
    <xf numFmtId="190" fontId="20" fillId="8" borderId="68" xfId="0" applyNumberFormat="1" applyFont="1" applyFill="1" applyBorder="1" applyAlignment="1">
      <alignment vertical="center" shrinkToFit="1"/>
    </xf>
    <xf numFmtId="190" fontId="20" fillId="8" borderId="69" xfId="0" applyNumberFormat="1" applyFont="1" applyFill="1" applyBorder="1" applyAlignment="1">
      <alignment vertical="center" shrinkToFit="1"/>
    </xf>
    <xf numFmtId="190" fontId="20" fillId="8" borderId="70" xfId="0" applyNumberFormat="1" applyFont="1" applyFill="1" applyBorder="1" applyAlignment="1">
      <alignment vertical="center" shrinkToFit="1"/>
    </xf>
    <xf numFmtId="190" fontId="20" fillId="0" borderId="68" xfId="0" applyNumberFormat="1" applyFont="1" applyBorder="1" applyAlignment="1">
      <alignment vertical="center" shrinkToFit="1"/>
    </xf>
    <xf numFmtId="190" fontId="20" fillId="0" borderId="69" xfId="0" applyNumberFormat="1" applyFont="1" applyBorder="1" applyAlignment="1">
      <alignment vertical="center" shrinkToFit="1"/>
    </xf>
    <xf numFmtId="190" fontId="20" fillId="0" borderId="70" xfId="0" applyNumberFormat="1" applyFont="1" applyBorder="1" applyAlignment="1">
      <alignment vertical="center" shrinkToFit="1"/>
    </xf>
    <xf numFmtId="192" fontId="20" fillId="8" borderId="50" xfId="0" applyNumberFormat="1" applyFont="1" applyFill="1" applyBorder="1" applyAlignment="1">
      <alignment vertical="center" shrinkToFit="1"/>
    </xf>
    <xf numFmtId="192" fontId="20" fillId="8" borderId="31" xfId="0" applyNumberFormat="1" applyFont="1" applyFill="1" applyBorder="1" applyAlignment="1">
      <alignment vertical="center" shrinkToFit="1"/>
    </xf>
    <xf numFmtId="192" fontId="20" fillId="8" borderId="63" xfId="0" applyNumberFormat="1" applyFont="1" applyFill="1" applyBorder="1" applyAlignment="1">
      <alignment vertical="center" shrinkToFit="1"/>
    </xf>
    <xf numFmtId="192" fontId="20" fillId="0" borderId="50" xfId="0" applyNumberFormat="1" applyFont="1" applyBorder="1" applyAlignment="1">
      <alignment vertical="center" shrinkToFit="1"/>
    </xf>
    <xf numFmtId="192" fontId="20" fillId="0" borderId="31" xfId="0" applyNumberFormat="1" applyFont="1" applyBorder="1" applyAlignment="1">
      <alignment vertical="center" shrinkToFit="1"/>
    </xf>
    <xf numFmtId="192" fontId="20" fillId="0" borderId="63" xfId="0" applyNumberFormat="1" applyFont="1" applyBorder="1" applyAlignment="1">
      <alignment vertical="center" shrinkToFit="1"/>
    </xf>
    <xf numFmtId="190" fontId="20" fillId="8" borderId="48" xfId="0" applyNumberFormat="1" applyFont="1" applyFill="1" applyBorder="1" applyAlignment="1">
      <alignment vertical="center" shrinkToFit="1"/>
    </xf>
    <xf numFmtId="190" fontId="20" fillId="8" borderId="54" xfId="0" applyNumberFormat="1" applyFont="1" applyFill="1" applyBorder="1" applyAlignment="1">
      <alignment vertical="center" shrinkToFit="1"/>
    </xf>
    <xf numFmtId="190" fontId="20" fillId="8" borderId="61" xfId="0" applyNumberFormat="1" applyFont="1" applyFill="1" applyBorder="1" applyAlignment="1">
      <alignment vertical="center" shrinkToFit="1"/>
    </xf>
    <xf numFmtId="190" fontId="20" fillId="0" borderId="48" xfId="0" applyNumberFormat="1" applyFont="1" applyBorder="1" applyAlignment="1">
      <alignment vertical="center" shrinkToFit="1"/>
    </xf>
    <xf numFmtId="190" fontId="20" fillId="0" borderId="54" xfId="0" applyNumberFormat="1" applyFont="1" applyBorder="1" applyAlignment="1">
      <alignment vertical="center" shrinkToFit="1"/>
    </xf>
    <xf numFmtId="190" fontId="20" fillId="0" borderId="61" xfId="0" applyNumberFormat="1" applyFont="1" applyBorder="1" applyAlignment="1">
      <alignment vertical="center" shrinkToFit="1"/>
    </xf>
    <xf numFmtId="192" fontId="20" fillId="8" borderId="46" xfId="0" applyNumberFormat="1" applyFont="1" applyFill="1" applyBorder="1" applyAlignment="1">
      <alignment vertical="center" shrinkToFit="1"/>
    </xf>
    <xf numFmtId="192" fontId="20" fillId="8" borderId="53" xfId="0" applyNumberFormat="1" applyFont="1" applyFill="1" applyBorder="1" applyAlignment="1">
      <alignment vertical="center" shrinkToFit="1"/>
    </xf>
    <xf numFmtId="192" fontId="20" fillId="8" borderId="59" xfId="0" applyNumberFormat="1" applyFont="1" applyFill="1" applyBorder="1" applyAlignment="1">
      <alignment vertical="center" shrinkToFit="1"/>
    </xf>
    <xf numFmtId="192" fontId="20" fillId="0" borderId="46" xfId="0" applyNumberFormat="1" applyFont="1" applyBorder="1" applyAlignment="1">
      <alignment vertical="center" shrinkToFit="1"/>
    </xf>
    <xf numFmtId="192" fontId="20" fillId="0" borderId="53" xfId="0" applyNumberFormat="1" applyFont="1" applyBorder="1" applyAlignment="1">
      <alignment vertical="center" shrinkToFit="1"/>
    </xf>
    <xf numFmtId="192" fontId="20" fillId="0" borderId="59" xfId="0" applyNumberFormat="1" applyFont="1" applyBorder="1" applyAlignment="1">
      <alignment vertical="center" shrinkToFit="1"/>
    </xf>
    <xf numFmtId="192" fontId="20" fillId="8" borderId="45" xfId="0" applyNumberFormat="1" applyFont="1" applyFill="1" applyBorder="1" applyAlignment="1">
      <alignment vertical="center" shrinkToFit="1"/>
    </xf>
    <xf numFmtId="192" fontId="20" fillId="8" borderId="52" xfId="0" applyNumberFormat="1" applyFont="1" applyFill="1" applyBorder="1" applyAlignment="1">
      <alignment vertical="center" shrinkToFit="1"/>
    </xf>
    <xf numFmtId="192" fontId="20" fillId="8" borderId="58" xfId="0" applyNumberFormat="1" applyFont="1" applyFill="1" applyBorder="1" applyAlignment="1">
      <alignment vertical="center" shrinkToFit="1"/>
    </xf>
    <xf numFmtId="192" fontId="20" fillId="0" borderId="45" xfId="0" applyNumberFormat="1" applyFont="1" applyBorder="1" applyAlignment="1">
      <alignment vertical="center" shrinkToFit="1"/>
    </xf>
    <xf numFmtId="192" fontId="20" fillId="0" borderId="52" xfId="0" applyNumberFormat="1" applyFont="1" applyBorder="1" applyAlignment="1">
      <alignment vertical="center" shrinkToFit="1"/>
    </xf>
    <xf numFmtId="192" fontId="20" fillId="0" borderId="58" xfId="0" applyNumberFormat="1" applyFont="1" applyBorder="1" applyAlignment="1">
      <alignment vertical="center" shrinkToFit="1"/>
    </xf>
    <xf numFmtId="190" fontId="20" fillId="8" borderId="47" xfId="0" applyNumberFormat="1" applyFont="1" applyFill="1" applyBorder="1" applyAlignment="1">
      <alignment vertical="center" shrinkToFit="1"/>
    </xf>
    <xf numFmtId="190" fontId="20" fillId="8" borderId="32" xfId="0" applyNumberFormat="1" applyFont="1" applyFill="1" applyBorder="1" applyAlignment="1">
      <alignment vertical="center" shrinkToFit="1"/>
    </xf>
    <xf numFmtId="190" fontId="20" fillId="8" borderId="60" xfId="0" applyNumberFormat="1" applyFont="1" applyFill="1" applyBorder="1" applyAlignment="1">
      <alignment vertical="center" shrinkToFit="1"/>
    </xf>
    <xf numFmtId="190" fontId="20" fillId="0" borderId="47" xfId="0" applyNumberFormat="1" applyFont="1" applyBorder="1" applyAlignment="1">
      <alignment vertical="center" shrinkToFit="1"/>
    </xf>
    <xf numFmtId="190" fontId="20" fillId="0" borderId="32" xfId="0" applyNumberFormat="1" applyFont="1" applyBorder="1" applyAlignment="1">
      <alignment vertical="center" shrinkToFit="1"/>
    </xf>
    <xf numFmtId="190" fontId="20" fillId="0" borderId="60" xfId="0" applyNumberFormat="1" applyFont="1" applyBorder="1" applyAlignment="1">
      <alignment vertical="center" shrinkToFit="1"/>
    </xf>
    <xf numFmtId="190" fontId="20" fillId="8" borderId="71" xfId="0" applyNumberFormat="1" applyFont="1" applyFill="1" applyBorder="1" applyAlignment="1">
      <alignment vertical="center" shrinkToFit="1"/>
    </xf>
    <xf numFmtId="190" fontId="20" fillId="8" borderId="72" xfId="0" applyNumberFormat="1" applyFont="1" applyFill="1" applyBorder="1" applyAlignment="1">
      <alignment vertical="center" shrinkToFit="1"/>
    </xf>
    <xf numFmtId="190" fontId="20" fillId="8" borderId="73" xfId="0" applyNumberFormat="1" applyFont="1" applyFill="1" applyBorder="1" applyAlignment="1">
      <alignment vertical="center" shrinkToFit="1"/>
    </xf>
    <xf numFmtId="190" fontId="20" fillId="0" borderId="71" xfId="0" applyNumberFormat="1" applyFont="1" applyBorder="1" applyAlignment="1">
      <alignment vertical="center" shrinkToFit="1"/>
    </xf>
    <xf numFmtId="190" fontId="20" fillId="0" borderId="72" xfId="0" applyNumberFormat="1" applyFont="1" applyBorder="1" applyAlignment="1">
      <alignment vertical="center" shrinkToFit="1"/>
    </xf>
    <xf numFmtId="190" fontId="20" fillId="0" borderId="73" xfId="0" applyNumberFormat="1" applyFont="1" applyBorder="1" applyAlignment="1">
      <alignment vertical="center" shrinkToFit="1"/>
    </xf>
    <xf numFmtId="0" fontId="44" fillId="0" borderId="0" xfId="7">
      <alignment vertical="center"/>
    </xf>
    <xf numFmtId="0" fontId="15" fillId="0" borderId="0" xfId="4" applyFont="1" applyAlignment="1">
      <alignment horizontal="center"/>
    </xf>
    <xf numFmtId="0" fontId="15" fillId="0" borderId="0" xfId="4" applyFont="1"/>
    <xf numFmtId="0" fontId="15" fillId="0" borderId="0" xfId="4" applyFont="1" applyAlignment="1">
      <alignment horizontal="right"/>
    </xf>
    <xf numFmtId="0" fontId="15" fillId="0" borderId="3" xfId="4" applyFont="1" applyBorder="1" applyAlignment="1">
      <alignment horizontal="center" vertical="center"/>
    </xf>
    <xf numFmtId="0" fontId="15" fillId="0" borderId="28" xfId="4" applyFont="1" applyBorder="1" applyAlignment="1">
      <alignment horizontal="center" vertical="center"/>
    </xf>
    <xf numFmtId="0" fontId="15" fillId="0" borderId="74" xfId="4" applyFont="1" applyBorder="1" applyAlignment="1">
      <alignment horizontal="center" vertical="center"/>
    </xf>
    <xf numFmtId="0" fontId="15" fillId="0" borderId="3" xfId="4" applyFont="1" applyBorder="1" applyAlignment="1">
      <alignment horizontal="left" vertical="center"/>
    </xf>
    <xf numFmtId="0" fontId="15" fillId="0" borderId="28" xfId="4" applyFont="1" applyBorder="1" applyAlignment="1">
      <alignment horizontal="left" vertical="center"/>
    </xf>
    <xf numFmtId="0" fontId="15" fillId="0" borderId="5" xfId="4" applyFont="1" applyBorder="1" applyAlignment="1">
      <alignment horizontal="left" vertical="center" wrapText="1"/>
    </xf>
    <xf numFmtId="0" fontId="15" fillId="0" borderId="32" xfId="4" applyFont="1" applyBorder="1" applyAlignment="1">
      <alignment horizontal="left" vertical="center" wrapText="1"/>
    </xf>
    <xf numFmtId="0" fontId="15" fillId="0" borderId="28" xfId="4" applyFont="1" applyBorder="1" applyAlignment="1">
      <alignment horizontal="left" vertical="center" wrapText="1" shrinkToFit="1"/>
    </xf>
    <xf numFmtId="0" fontId="15" fillId="0" borderId="32" xfId="4" applyFont="1" applyBorder="1" applyAlignment="1">
      <alignment horizontal="left" vertical="center"/>
    </xf>
    <xf numFmtId="193" fontId="15" fillId="0" borderId="3" xfId="4" applyNumberFormat="1" applyFont="1" applyBorder="1" applyAlignment="1">
      <alignment horizontal="center" vertical="center"/>
    </xf>
    <xf numFmtId="193" fontId="15" fillId="0" borderId="28" xfId="4" applyNumberFormat="1" applyFont="1" applyBorder="1" applyAlignment="1">
      <alignment horizontal="center" vertical="center"/>
    </xf>
    <xf numFmtId="193" fontId="15" fillId="0" borderId="5" xfId="4" applyNumberFormat="1" applyFont="1" applyBorder="1" applyAlignment="1">
      <alignment horizontal="center" vertical="center"/>
    </xf>
    <xf numFmtId="0" fontId="15" fillId="6" borderId="1" xfId="4" applyFont="1" applyFill="1" applyBorder="1" applyAlignment="1">
      <alignment horizontal="center" vertical="center"/>
    </xf>
    <xf numFmtId="194" fontId="15" fillId="0" borderId="3" xfId="4" applyNumberFormat="1" applyFont="1" applyBorder="1" applyAlignment="1">
      <alignment horizontal="right" vertical="center"/>
    </xf>
    <xf numFmtId="194" fontId="15" fillId="0" borderId="28" xfId="4" applyNumberFormat="1" applyFont="1" applyBorder="1" applyAlignment="1">
      <alignment horizontal="right" vertical="center"/>
    </xf>
    <xf numFmtId="194" fontId="15" fillId="0" borderId="5" xfId="4" applyNumberFormat="1" applyFont="1" applyBorder="1" applyAlignment="1">
      <alignment horizontal="right" vertical="center"/>
    </xf>
    <xf numFmtId="193" fontId="15" fillId="0" borderId="75" xfId="4" applyNumberFormat="1" applyFont="1" applyBorder="1" applyAlignment="1">
      <alignment horizontal="center" vertical="center"/>
    </xf>
    <xf numFmtId="0" fontId="15" fillId="0" borderId="75" xfId="4" applyFont="1" applyBorder="1" applyAlignment="1">
      <alignment horizontal="left" vertical="center" shrinkToFit="1"/>
    </xf>
    <xf numFmtId="0" fontId="18" fillId="7" borderId="7" xfId="4" applyFont="1" applyFill="1" applyBorder="1" applyAlignment="1">
      <alignment horizontal="left" vertical="center"/>
    </xf>
    <xf numFmtId="0" fontId="18" fillId="7" borderId="9" xfId="4" applyFont="1" applyFill="1" applyBorder="1" applyAlignment="1">
      <alignment horizontal="right" vertical="center"/>
    </xf>
    <xf numFmtId="194" fontId="18" fillId="7" borderId="8" xfId="4" applyNumberFormat="1" applyFont="1" applyFill="1" applyBorder="1" applyAlignment="1">
      <alignment horizontal="right" vertical="center"/>
    </xf>
    <xf numFmtId="194" fontId="15" fillId="0" borderId="75" xfId="4" applyNumberFormat="1" applyFont="1" applyBorder="1" applyAlignment="1">
      <alignment horizontal="right" vertical="center"/>
    </xf>
    <xf numFmtId="0" fontId="15" fillId="0" borderId="75" xfId="4" applyFont="1" applyBorder="1" applyAlignment="1">
      <alignment horizontal="center" vertical="center"/>
    </xf>
    <xf numFmtId="0" fontId="15" fillId="7" borderId="13" xfId="4" applyFont="1" applyFill="1" applyBorder="1" applyAlignment="1">
      <alignment horizontal="center" vertical="center"/>
    </xf>
    <xf numFmtId="0" fontId="15" fillId="0" borderId="0" xfId="4" applyFont="1" applyAlignment="1">
      <alignment horizontal="left"/>
    </xf>
    <xf numFmtId="0" fontId="15" fillId="6" borderId="1" xfId="4" applyFont="1" applyFill="1" applyBorder="1" applyAlignment="1">
      <alignment horizontal="center" vertical="center" wrapText="1"/>
    </xf>
    <xf numFmtId="0" fontId="12" fillId="6" borderId="3" xfId="4" applyFont="1" applyFill="1" applyBorder="1" applyAlignment="1">
      <alignment horizontal="center" vertical="center" wrapText="1"/>
    </xf>
    <xf numFmtId="0" fontId="20" fillId="8" borderId="76" xfId="0" applyFont="1" applyFill="1" applyBorder="1" applyAlignment="1">
      <alignment horizontal="center" vertical="center" shrinkToFit="1"/>
    </xf>
    <xf numFmtId="0" fontId="20" fillId="8" borderId="65" xfId="0" applyFont="1" applyFill="1" applyBorder="1" applyAlignment="1">
      <alignment horizontal="center" vertical="center" wrapText="1"/>
    </xf>
    <xf numFmtId="176" fontId="20" fillId="8" borderId="70" xfId="0" applyNumberFormat="1" applyFont="1" applyFill="1" applyBorder="1" applyAlignment="1">
      <alignment vertical="center" shrinkToFit="1"/>
    </xf>
    <xf numFmtId="176" fontId="20" fillId="8" borderId="58" xfId="0" applyNumberFormat="1" applyFont="1" applyFill="1" applyBorder="1" applyAlignment="1">
      <alignment horizontal="center" vertical="center" shrinkToFit="1"/>
    </xf>
    <xf numFmtId="176" fontId="20" fillId="8" borderId="59" xfId="0" applyNumberFormat="1" applyFont="1" applyFill="1" applyBorder="1" applyAlignment="1">
      <alignment horizontal="center" vertical="center" shrinkToFit="1"/>
    </xf>
    <xf numFmtId="176" fontId="20" fillId="8" borderId="60" xfId="0" applyNumberFormat="1" applyFont="1" applyFill="1" applyBorder="1" applyAlignment="1">
      <alignment horizontal="center" vertical="center" shrinkToFit="1"/>
    </xf>
    <xf numFmtId="176" fontId="20" fillId="8" borderId="61" xfId="0" applyNumberFormat="1" applyFont="1" applyFill="1" applyBorder="1" applyAlignment="1">
      <alignment horizontal="center" vertical="center" shrinkToFit="1"/>
    </xf>
    <xf numFmtId="176" fontId="20" fillId="8" borderId="63" xfId="0" applyNumberFormat="1" applyFont="1" applyFill="1" applyBorder="1" applyAlignment="1">
      <alignment vertical="center" shrinkToFit="1"/>
    </xf>
    <xf numFmtId="176" fontId="20" fillId="8" borderId="62" xfId="0" applyNumberFormat="1" applyFont="1" applyFill="1" applyBorder="1" applyAlignment="1">
      <alignment horizontal="center" vertical="center" shrinkToFit="1"/>
    </xf>
    <xf numFmtId="176" fontId="20" fillId="8" borderId="61" xfId="0" applyNumberFormat="1" applyFont="1" applyFill="1" applyBorder="1" applyAlignment="1">
      <alignment vertical="center" shrinkToFit="1"/>
    </xf>
    <xf numFmtId="176" fontId="20" fillId="8" borderId="63" xfId="0" applyNumberFormat="1" applyFont="1" applyFill="1" applyBorder="1" applyAlignment="1">
      <alignment horizontal="center" vertical="center" shrinkToFit="1"/>
    </xf>
    <xf numFmtId="176" fontId="20" fillId="8" borderId="59" xfId="0" applyNumberFormat="1" applyFont="1" applyFill="1" applyBorder="1" applyAlignment="1">
      <alignment vertical="center" shrinkToFit="1"/>
    </xf>
    <xf numFmtId="176" fontId="20" fillId="8" borderId="64" xfId="0" applyNumberFormat="1" applyFont="1" applyFill="1" applyBorder="1" applyAlignment="1">
      <alignment horizontal="right" vertical="center" shrinkToFit="1"/>
    </xf>
    <xf numFmtId="176" fontId="20" fillId="8" borderId="78" xfId="0" applyNumberFormat="1" applyFont="1" applyFill="1" applyBorder="1" applyAlignment="1">
      <alignment horizontal="center" vertical="center" shrinkToFit="1"/>
    </xf>
    <xf numFmtId="176" fontId="20" fillId="8" borderId="64" xfId="0" applyNumberFormat="1" applyFont="1" applyFill="1" applyBorder="1" applyAlignment="1">
      <alignment vertical="center" shrinkToFit="1"/>
    </xf>
    <xf numFmtId="176" fontId="20" fillId="8" borderId="80" xfId="0" applyNumberFormat="1" applyFont="1" applyFill="1" applyBorder="1" applyAlignment="1">
      <alignment horizontal="center" vertical="center" shrinkToFit="1"/>
    </xf>
    <xf numFmtId="176" fontId="20" fillId="8" borderId="81" xfId="0" applyNumberFormat="1" applyFont="1" applyFill="1" applyBorder="1" applyAlignment="1">
      <alignment vertical="center" shrinkToFit="1"/>
    </xf>
    <xf numFmtId="176" fontId="20" fillId="8" borderId="81" xfId="0" applyNumberFormat="1" applyFont="1" applyFill="1" applyBorder="1" applyAlignment="1">
      <alignment horizontal="center" vertical="center" shrinkToFit="1"/>
    </xf>
    <xf numFmtId="176" fontId="20" fillId="8" borderId="78" xfId="0" applyNumberFormat="1" applyFont="1" applyFill="1" applyBorder="1" applyAlignment="1">
      <alignment vertical="center" shrinkToFit="1"/>
    </xf>
    <xf numFmtId="189" fontId="20" fillId="0" borderId="82" xfId="0" applyNumberFormat="1" applyFont="1" applyBorder="1" applyAlignment="1">
      <alignment horizontal="center" vertical="center" shrinkToFit="1"/>
    </xf>
    <xf numFmtId="49" fontId="20" fillId="0" borderId="74" xfId="0" applyNumberFormat="1" applyFont="1" applyBorder="1" applyAlignment="1">
      <alignment horizontal="center" vertical="center" shrinkToFit="1"/>
    </xf>
    <xf numFmtId="191" fontId="20" fillId="0" borderId="74" xfId="0" applyNumberFormat="1" applyFont="1" applyBorder="1" applyAlignment="1">
      <alignment horizontal="center" vertical="center" shrinkToFit="1"/>
    </xf>
    <xf numFmtId="183" fontId="20" fillId="0" borderId="23" xfId="0" applyNumberFormat="1" applyFont="1" applyBorder="1" applyAlignment="1">
      <alignment vertical="center" shrinkToFit="1"/>
    </xf>
    <xf numFmtId="190" fontId="20" fillId="0" borderId="83" xfId="0" applyNumberFormat="1" applyFont="1" applyBorder="1" applyAlignment="1">
      <alignment vertical="center" shrinkToFit="1"/>
    </xf>
    <xf numFmtId="0" fontId="20" fillId="0" borderId="84" xfId="0" applyFont="1" applyBorder="1" applyAlignment="1">
      <alignment horizontal="center" vertical="center" shrinkToFit="1"/>
    </xf>
    <xf numFmtId="0" fontId="20" fillId="0" borderId="85" xfId="0" applyFont="1" applyBorder="1" applyAlignment="1">
      <alignment horizontal="center" vertical="center" shrinkToFit="1"/>
    </xf>
    <xf numFmtId="0" fontId="20" fillId="0" borderId="24" xfId="0" applyFont="1" applyBorder="1" applyAlignment="1">
      <alignment horizontal="center" vertical="center" shrinkToFit="1"/>
    </xf>
    <xf numFmtId="0" fontId="20" fillId="0" borderId="14" xfId="0" applyFont="1" applyBorder="1" applyAlignment="1">
      <alignment horizontal="center" vertical="center" shrinkToFit="1"/>
    </xf>
    <xf numFmtId="192" fontId="20" fillId="0" borderId="23" xfId="0" applyNumberFormat="1" applyFont="1" applyBorder="1" applyAlignment="1">
      <alignment vertical="center" shrinkToFit="1"/>
    </xf>
    <xf numFmtId="178" fontId="20" fillId="0" borderId="86" xfId="0" applyNumberFormat="1" applyFont="1" applyBorder="1" applyAlignment="1">
      <alignment horizontal="center" vertical="center" shrinkToFit="1"/>
    </xf>
    <xf numFmtId="190" fontId="20" fillId="0" borderId="14" xfId="0" applyNumberFormat="1" applyFont="1" applyBorder="1" applyAlignment="1">
      <alignment vertical="center" shrinkToFit="1"/>
    </xf>
    <xf numFmtId="178" fontId="20" fillId="0" borderId="23" xfId="0" applyNumberFormat="1" applyFont="1" applyBorder="1" applyAlignment="1">
      <alignment horizontal="center" vertical="center" shrinkToFit="1"/>
    </xf>
    <xf numFmtId="192" fontId="20" fillId="0" borderId="85" xfId="0" applyNumberFormat="1" applyFont="1" applyBorder="1" applyAlignment="1">
      <alignment vertical="center" shrinkToFit="1"/>
    </xf>
    <xf numFmtId="192" fontId="20" fillId="0" borderId="84" xfId="0" applyNumberFormat="1" applyFont="1" applyBorder="1" applyAlignment="1">
      <alignment vertical="center" shrinkToFit="1"/>
    </xf>
    <xf numFmtId="190" fontId="20" fillId="0" borderId="24" xfId="0" applyNumberFormat="1" applyFont="1" applyBorder="1" applyAlignment="1">
      <alignment vertical="center" shrinkToFit="1"/>
    </xf>
    <xf numFmtId="189" fontId="20" fillId="0" borderId="24" xfId="0" applyNumberFormat="1" applyFont="1" applyBorder="1" applyAlignment="1">
      <alignment horizontal="center" vertical="center" shrinkToFit="1"/>
    </xf>
    <xf numFmtId="190" fontId="20" fillId="0" borderId="87" xfId="0" applyNumberFormat="1" applyFont="1" applyBorder="1" applyAlignment="1">
      <alignment vertical="center" shrinkToFit="1"/>
    </xf>
    <xf numFmtId="0" fontId="20" fillId="3" borderId="88" xfId="0" applyFont="1" applyFill="1" applyBorder="1" applyAlignment="1">
      <alignment vertical="center" shrinkToFit="1"/>
    </xf>
    <xf numFmtId="176" fontId="20" fillId="3" borderId="89" xfId="0" applyNumberFormat="1" applyFont="1" applyFill="1" applyBorder="1">
      <alignment vertical="center"/>
    </xf>
    <xf numFmtId="176" fontId="20" fillId="3" borderId="81" xfId="0" applyNumberFormat="1" applyFont="1" applyFill="1" applyBorder="1">
      <alignment vertical="center"/>
    </xf>
    <xf numFmtId="176" fontId="20" fillId="3" borderId="66" xfId="0" applyNumberFormat="1" applyFont="1" applyFill="1" applyBorder="1">
      <alignment vertical="center"/>
    </xf>
    <xf numFmtId="176" fontId="20" fillId="3" borderId="88" xfId="0" applyNumberFormat="1" applyFont="1" applyFill="1" applyBorder="1" applyAlignment="1">
      <alignment horizontal="center" vertical="center"/>
    </xf>
    <xf numFmtId="176" fontId="20" fillId="3" borderId="64" xfId="0" applyNumberFormat="1" applyFont="1" applyFill="1" applyBorder="1" applyAlignment="1">
      <alignment horizontal="right" vertical="center"/>
    </xf>
    <xf numFmtId="176" fontId="20" fillId="3" borderId="78" xfId="0" applyNumberFormat="1" applyFont="1" applyFill="1" applyBorder="1" applyAlignment="1">
      <alignment horizontal="right" vertical="center"/>
    </xf>
    <xf numFmtId="176" fontId="28" fillId="3" borderId="78" xfId="0" applyNumberFormat="1" applyFont="1" applyFill="1" applyBorder="1">
      <alignment vertical="center"/>
    </xf>
    <xf numFmtId="176" fontId="20" fillId="3" borderId="81" xfId="4" applyNumberFormat="1" applyFont="1" applyFill="1" applyBorder="1" applyAlignment="1">
      <alignment vertical="center"/>
    </xf>
    <xf numFmtId="184" fontId="13" fillId="3" borderId="7" xfId="4" applyNumberFormat="1" applyFont="1" applyFill="1" applyBorder="1" applyAlignment="1">
      <alignment horizontal="right" vertical="center"/>
    </xf>
    <xf numFmtId="0" fontId="28" fillId="0" borderId="0" xfId="0" applyFont="1" applyAlignment="1">
      <alignment horizontal="center" vertical="center" shrinkToFit="1"/>
    </xf>
    <xf numFmtId="176" fontId="20" fillId="3" borderId="81" xfId="0" applyNumberFormat="1" applyFont="1" applyFill="1" applyBorder="1" applyAlignment="1">
      <alignment horizontal="right" vertical="center"/>
    </xf>
    <xf numFmtId="0" fontId="17" fillId="6" borderId="24" xfId="6" applyFont="1" applyFill="1" applyBorder="1" applyAlignment="1">
      <alignment horizontal="centerContinuous" vertical="center" wrapText="1"/>
    </xf>
    <xf numFmtId="0" fontId="27" fillId="4" borderId="5" xfId="4" applyFont="1" applyFill="1" applyBorder="1" applyAlignment="1">
      <alignment vertical="center" shrinkToFit="1"/>
    </xf>
    <xf numFmtId="186" fontId="15" fillId="0" borderId="12" xfId="4" quotePrefix="1" applyNumberFormat="1" applyFont="1" applyBorder="1" applyAlignment="1">
      <alignment horizontal="right" vertical="center"/>
    </xf>
    <xf numFmtId="0" fontId="15" fillId="0" borderId="0" xfId="4" quotePrefix="1" applyFont="1" applyAlignment="1">
      <alignment vertical="center"/>
    </xf>
    <xf numFmtId="0" fontId="15" fillId="0" borderId="2" xfId="4" applyFont="1" applyBorder="1" applyAlignment="1">
      <alignment vertical="center"/>
    </xf>
    <xf numFmtId="0" fontId="12" fillId="0" borderId="0" xfId="0" applyFont="1">
      <alignment vertical="center"/>
    </xf>
    <xf numFmtId="0" fontId="20" fillId="8" borderId="37" xfId="0" applyFont="1" applyFill="1" applyBorder="1" applyAlignment="1">
      <alignment horizontal="center" vertical="center" wrapText="1"/>
    </xf>
    <xf numFmtId="0" fontId="50" fillId="0" borderId="37" xfId="0" applyFont="1" applyBorder="1" applyAlignment="1">
      <alignment horizontal="center" vertical="center" wrapText="1" shrinkToFit="1"/>
    </xf>
    <xf numFmtId="0" fontId="45" fillId="0" borderId="2" xfId="4" applyFont="1" applyBorder="1" applyAlignment="1">
      <alignment horizontal="left" vertical="center"/>
    </xf>
    <xf numFmtId="0" fontId="20" fillId="0" borderId="4" xfId="0" applyFont="1" applyBorder="1" applyAlignment="1">
      <alignment horizontal="centerContinuous" vertical="center" shrinkToFit="1"/>
    </xf>
    <xf numFmtId="0" fontId="15" fillId="0" borderId="19" xfId="4" applyFont="1" applyBorder="1" applyAlignment="1">
      <alignment vertical="center"/>
    </xf>
    <xf numFmtId="189" fontId="20" fillId="8" borderId="51" xfId="0" applyNumberFormat="1" applyFont="1" applyFill="1" applyBorder="1">
      <alignment vertical="center"/>
    </xf>
    <xf numFmtId="38" fontId="20" fillId="8" borderId="77" xfId="1" applyFont="1" applyFill="1" applyBorder="1" applyAlignment="1">
      <alignment vertical="center" shrinkToFit="1"/>
    </xf>
    <xf numFmtId="38" fontId="20" fillId="8" borderId="64" xfId="1" applyFont="1" applyFill="1" applyBorder="1" applyAlignment="1">
      <alignment vertical="center" shrinkToFit="1"/>
    </xf>
    <xf numFmtId="38" fontId="20" fillId="8" borderId="58" xfId="1" applyFont="1" applyFill="1" applyBorder="1" applyAlignment="1">
      <alignment horizontal="center" vertical="center" shrinkToFit="1"/>
    </xf>
    <xf numFmtId="38" fontId="20" fillId="8" borderId="59" xfId="1" applyFont="1" applyFill="1" applyBorder="1" applyAlignment="1">
      <alignment horizontal="center" vertical="center" shrinkToFit="1"/>
    </xf>
    <xf numFmtId="38" fontId="20" fillId="8" borderId="60" xfId="1" applyFont="1" applyFill="1" applyBorder="1" applyAlignment="1">
      <alignment horizontal="center" vertical="center" shrinkToFit="1"/>
    </xf>
    <xf numFmtId="38" fontId="20" fillId="8" borderId="61" xfId="1" applyFont="1" applyFill="1" applyBorder="1" applyAlignment="1">
      <alignment horizontal="center" vertical="center" shrinkToFit="1"/>
    </xf>
    <xf numFmtId="38" fontId="20" fillId="8" borderId="63" xfId="1" applyFont="1" applyFill="1" applyBorder="1" applyAlignment="1">
      <alignment vertical="center" shrinkToFit="1"/>
    </xf>
    <xf numFmtId="38" fontId="20" fillId="8" borderId="62" xfId="1" applyFont="1" applyFill="1" applyBorder="1" applyAlignment="1">
      <alignment horizontal="center" vertical="center" shrinkToFit="1"/>
    </xf>
    <xf numFmtId="38" fontId="20" fillId="8" borderId="61" xfId="1" applyFont="1" applyFill="1" applyBorder="1" applyAlignment="1">
      <alignment vertical="center" shrinkToFit="1"/>
    </xf>
    <xf numFmtId="38" fontId="20" fillId="8" borderId="63" xfId="1" applyFont="1" applyFill="1" applyBorder="1" applyAlignment="1">
      <alignment horizontal="center" vertical="center" shrinkToFit="1"/>
    </xf>
    <xf numFmtId="38" fontId="20" fillId="8" borderId="59" xfId="1" applyFont="1" applyFill="1" applyBorder="1" applyAlignment="1">
      <alignment vertical="center" shrinkToFit="1"/>
    </xf>
    <xf numFmtId="38" fontId="20" fillId="8" borderId="64" xfId="1" applyFont="1" applyFill="1" applyBorder="1" applyAlignment="1">
      <alignment horizontal="right" vertical="center" shrinkToFit="1"/>
    </xf>
    <xf numFmtId="38" fontId="20" fillId="8" borderId="81" xfId="1" applyFont="1" applyFill="1" applyBorder="1" applyAlignment="1">
      <alignment horizontal="center" vertical="center" shrinkToFit="1"/>
    </xf>
    <xf numFmtId="38" fontId="20" fillId="8" borderId="79" xfId="1" applyFont="1" applyFill="1" applyBorder="1" applyAlignment="1">
      <alignment vertical="center" shrinkToFit="1"/>
    </xf>
    <xf numFmtId="38" fontId="20" fillId="8" borderId="80" xfId="1" applyFont="1" applyFill="1" applyBorder="1" applyAlignment="1">
      <alignment horizontal="center" vertical="center" shrinkToFit="1"/>
    </xf>
    <xf numFmtId="38" fontId="20" fillId="8" borderId="81" xfId="1" applyFont="1" applyFill="1" applyBorder="1" applyAlignment="1">
      <alignment vertical="center" shrinkToFit="1"/>
    </xf>
    <xf numFmtId="38" fontId="20" fillId="8" borderId="78" xfId="1" applyFont="1" applyFill="1" applyBorder="1" applyAlignment="1">
      <alignment vertical="center" shrinkToFit="1"/>
    </xf>
    <xf numFmtId="38" fontId="28" fillId="3" borderId="77" xfId="1" applyFont="1" applyFill="1" applyBorder="1" applyAlignment="1">
      <alignment vertical="center"/>
    </xf>
    <xf numFmtId="38" fontId="28" fillId="3" borderId="79" xfId="1" applyFont="1" applyFill="1" applyBorder="1" applyAlignment="1">
      <alignment vertical="center"/>
    </xf>
    <xf numFmtId="38" fontId="20" fillId="8" borderId="79" xfId="1" applyFont="1" applyFill="1" applyBorder="1" applyAlignment="1">
      <alignment horizontal="right" vertical="center" shrinkToFit="1"/>
    </xf>
    <xf numFmtId="38" fontId="28" fillId="3" borderId="79" xfId="1" applyFont="1" applyFill="1" applyBorder="1" applyAlignment="1">
      <alignment horizontal="right" vertical="center"/>
    </xf>
    <xf numFmtId="0" fontId="2" fillId="8" borderId="1" xfId="10" applyFont="1" applyFill="1" applyBorder="1" applyAlignment="1">
      <alignment vertical="center" shrinkToFit="1"/>
    </xf>
    <xf numFmtId="182" fontId="2" fillId="8" borderId="1" xfId="10" applyNumberFormat="1" applyFont="1" applyFill="1" applyBorder="1" applyAlignment="1">
      <alignment vertical="center" shrinkToFit="1"/>
    </xf>
    <xf numFmtId="0" fontId="2" fillId="8" borderId="1" xfId="8" applyFill="1" applyBorder="1" applyAlignment="1">
      <alignment horizontal="center" vertical="center" shrinkToFit="1"/>
    </xf>
    <xf numFmtId="177" fontId="2" fillId="8" borderId="1" xfId="8" applyNumberFormat="1" applyFill="1" applyBorder="1" applyAlignment="1">
      <alignment horizontal="center" vertical="center" shrinkToFit="1"/>
    </xf>
    <xf numFmtId="195" fontId="2" fillId="8" borderId="1" xfId="10" applyNumberFormat="1" applyFont="1" applyFill="1" applyBorder="1" applyAlignment="1">
      <alignment horizontal="center" vertical="center" shrinkToFit="1"/>
    </xf>
    <xf numFmtId="195" fontId="2" fillId="0" borderId="1" xfId="10" applyNumberFormat="1" applyFont="1" applyBorder="1" applyAlignment="1">
      <alignment horizontal="center" vertical="center" shrinkToFit="1"/>
    </xf>
    <xf numFmtId="177" fontId="2" fillId="0" borderId="2" xfId="10" applyNumberFormat="1" applyFont="1" applyBorder="1" applyAlignment="1">
      <alignment vertical="center"/>
    </xf>
    <xf numFmtId="0" fontId="2" fillId="0" borderId="2" xfId="10" applyFont="1" applyBorder="1" applyAlignment="1">
      <alignment vertical="center"/>
    </xf>
    <xf numFmtId="179" fontId="2" fillId="0" borderId="2" xfId="10" applyNumberFormat="1" applyFont="1" applyBorder="1" applyAlignment="1">
      <alignment vertical="center"/>
    </xf>
    <xf numFmtId="0" fontId="2" fillId="0" borderId="2" xfId="10" applyFont="1" applyBorder="1" applyAlignment="1">
      <alignment horizontal="center" vertical="center"/>
    </xf>
    <xf numFmtId="0" fontId="15" fillId="8" borderId="14" xfId="6" applyFont="1" applyFill="1" applyBorder="1" applyAlignment="1">
      <alignment horizontal="center" vertical="center" shrinkToFit="1"/>
    </xf>
    <xf numFmtId="0" fontId="15" fillId="8" borderId="14" xfId="6" applyFont="1" applyFill="1" applyBorder="1" applyAlignment="1">
      <alignment horizontal="center" shrinkToFit="1"/>
    </xf>
    <xf numFmtId="0" fontId="15" fillId="8" borderId="15" xfId="6" applyFont="1" applyFill="1" applyBorder="1" applyAlignment="1">
      <alignment shrinkToFit="1"/>
    </xf>
    <xf numFmtId="38" fontId="28" fillId="8" borderId="77" xfId="1" applyFont="1" applyFill="1" applyBorder="1" applyAlignment="1">
      <alignment vertical="center" shrinkToFit="1"/>
    </xf>
    <xf numFmtId="176" fontId="20" fillId="8" borderId="78" xfId="0" applyNumberFormat="1" applyFont="1" applyFill="1" applyBorder="1" applyAlignment="1">
      <alignment horizontal="right" vertical="center" shrinkToFit="1"/>
    </xf>
    <xf numFmtId="0" fontId="20" fillId="0" borderId="12" xfId="0" applyFont="1" applyBorder="1" applyAlignment="1">
      <alignment vertical="center" textRotation="255" shrinkToFit="1"/>
    </xf>
    <xf numFmtId="0" fontId="20" fillId="0" borderId="13" xfId="0" applyFont="1" applyBorder="1" applyAlignment="1">
      <alignment vertical="center" textRotation="255" shrinkToFit="1"/>
    </xf>
    <xf numFmtId="38" fontId="20" fillId="8" borderId="78" xfId="1" applyFont="1" applyFill="1" applyBorder="1" applyAlignment="1">
      <alignment horizontal="right" vertical="center" shrinkToFit="1"/>
    </xf>
    <xf numFmtId="0" fontId="20" fillId="8" borderId="53" xfId="0" applyFont="1" applyFill="1" applyBorder="1" applyAlignment="1">
      <alignment horizontal="center" vertical="center" wrapText="1" shrinkToFit="1"/>
    </xf>
    <xf numFmtId="0" fontId="14" fillId="0" borderId="0" xfId="6" applyFont="1" applyAlignment="1">
      <alignment shrinkToFit="1"/>
    </xf>
    <xf numFmtId="0" fontId="21" fillId="0" borderId="0" xfId="6" applyFont="1" applyAlignment="1">
      <alignment shrinkToFit="1"/>
    </xf>
    <xf numFmtId="0" fontId="15" fillId="0" borderId="12" xfId="6" applyFont="1" applyBorder="1"/>
    <xf numFmtId="0" fontId="17" fillId="8" borderId="74" xfId="6" applyFont="1" applyFill="1" applyBorder="1" applyAlignment="1">
      <alignment horizontal="center" vertical="center"/>
    </xf>
    <xf numFmtId="0" fontId="17" fillId="0" borderId="74" xfId="6" applyFont="1" applyBorder="1" applyAlignment="1">
      <alignment horizontal="center" vertical="center"/>
    </xf>
    <xf numFmtId="0" fontId="17" fillId="0" borderId="90" xfId="6" applyFont="1" applyBorder="1" applyAlignment="1">
      <alignment horizontal="center" vertical="center"/>
    </xf>
    <xf numFmtId="189" fontId="20" fillId="8" borderId="51" xfId="0" applyNumberFormat="1" applyFont="1" applyFill="1" applyBorder="1" applyAlignment="1">
      <alignment horizontal="left" vertical="center"/>
    </xf>
    <xf numFmtId="189" fontId="20" fillId="8" borderId="32" xfId="0" applyNumberFormat="1" applyFont="1" applyFill="1" applyBorder="1" applyAlignment="1">
      <alignment horizontal="center" vertical="center" wrapText="1"/>
    </xf>
    <xf numFmtId="189" fontId="20" fillId="8" borderId="0" xfId="0" applyNumberFormat="1" applyFont="1" applyFill="1" applyAlignment="1">
      <alignment horizontal="center" vertical="center" wrapText="1"/>
    </xf>
    <xf numFmtId="189" fontId="20" fillId="8" borderId="37" xfId="0" applyNumberFormat="1" applyFont="1" applyFill="1" applyBorder="1" applyAlignment="1">
      <alignment horizontal="center" vertical="center" wrapText="1"/>
    </xf>
    <xf numFmtId="189" fontId="20" fillId="0" borderId="32" xfId="0" applyNumberFormat="1" applyFont="1" applyBorder="1" applyAlignment="1">
      <alignment horizontal="center" vertical="center" wrapText="1"/>
    </xf>
    <xf numFmtId="189" fontId="20" fillId="0" borderId="0" xfId="0" applyNumberFormat="1" applyFont="1" applyAlignment="1">
      <alignment horizontal="center" vertical="center" wrapText="1"/>
    </xf>
    <xf numFmtId="189" fontId="20" fillId="0" borderId="37" xfId="0" applyNumberFormat="1" applyFont="1" applyBorder="1" applyAlignment="1">
      <alignment horizontal="center" vertical="center" wrapText="1"/>
    </xf>
    <xf numFmtId="0" fontId="15" fillId="0" borderId="0" xfId="4" applyFont="1" applyAlignment="1">
      <alignment horizontal="centerContinuous" vertical="center" shrinkToFit="1"/>
    </xf>
    <xf numFmtId="190" fontId="20" fillId="8" borderId="87" xfId="0" applyNumberFormat="1" applyFont="1" applyFill="1" applyBorder="1" applyAlignment="1">
      <alignment vertical="center" shrinkToFit="1"/>
    </xf>
    <xf numFmtId="0" fontId="12" fillId="6" borderId="5" xfId="4" applyFont="1" applyFill="1" applyBorder="1" applyAlignment="1">
      <alignment vertical="center"/>
    </xf>
    <xf numFmtId="0" fontId="12" fillId="6" borderId="8" xfId="4" applyFont="1" applyFill="1" applyBorder="1" applyAlignment="1">
      <alignment vertical="center"/>
    </xf>
    <xf numFmtId="193" fontId="45" fillId="6" borderId="0" xfId="4" applyNumberFormat="1" applyFont="1" applyFill="1" applyAlignment="1">
      <alignment horizontal="center" vertical="center"/>
    </xf>
    <xf numFmtId="193" fontId="45" fillId="6" borderId="6" xfId="4" applyNumberFormat="1" applyFont="1" applyFill="1" applyBorder="1" applyAlignment="1">
      <alignment horizontal="center" vertical="center"/>
    </xf>
    <xf numFmtId="0" fontId="12" fillId="6" borderId="1" xfId="4" applyFont="1" applyFill="1" applyBorder="1" applyAlignment="1">
      <alignment horizontal="center" vertical="center"/>
    </xf>
    <xf numFmtId="0" fontId="15" fillId="0" borderId="4" xfId="4" applyFont="1" applyBorder="1" applyAlignment="1">
      <alignment vertical="center" shrinkToFit="1"/>
    </xf>
    <xf numFmtId="0" fontId="12" fillId="0" borderId="0" xfId="4" applyFont="1" applyAlignment="1">
      <alignment horizontal="left" vertical="center"/>
    </xf>
    <xf numFmtId="0" fontId="11" fillId="0" borderId="0" xfId="0" applyFont="1" applyAlignment="1">
      <alignment horizontal="center" vertical="center"/>
    </xf>
    <xf numFmtId="196" fontId="2" fillId="0" borderId="1" xfId="10" applyNumberFormat="1" applyFont="1" applyBorder="1" applyAlignment="1">
      <alignment vertical="center" shrinkToFit="1"/>
    </xf>
    <xf numFmtId="181" fontId="2" fillId="0" borderId="1" xfId="10" applyNumberFormat="1" applyFont="1" applyBorder="1" applyAlignment="1">
      <alignment horizontal="center" vertical="center" shrinkToFit="1"/>
    </xf>
    <xf numFmtId="180" fontId="22" fillId="4" borderId="1" xfId="10" applyNumberFormat="1" applyFont="1" applyFill="1" applyBorder="1" applyAlignment="1">
      <alignment horizontal="center" vertical="center" shrinkToFit="1"/>
    </xf>
    <xf numFmtId="181" fontId="22" fillId="4" borderId="1" xfId="10" applyNumberFormat="1" applyFont="1" applyFill="1" applyBorder="1" applyAlignment="1">
      <alignment horizontal="center" vertical="center" shrinkToFit="1"/>
    </xf>
    <xf numFmtId="177" fontId="22" fillId="4" borderId="1" xfId="10" applyNumberFormat="1" applyFont="1" applyFill="1" applyBorder="1" applyAlignment="1">
      <alignment horizontal="center" vertical="center" shrinkToFit="1"/>
    </xf>
    <xf numFmtId="0" fontId="22" fillId="4" borderId="1" xfId="10" applyFont="1" applyFill="1" applyBorder="1" applyAlignment="1">
      <alignment horizontal="center" vertical="center" shrinkToFit="1"/>
    </xf>
    <xf numFmtId="0" fontId="22" fillId="0" borderId="0" xfId="10" applyFont="1" applyAlignment="1">
      <alignment vertical="center"/>
    </xf>
    <xf numFmtId="196" fontId="22" fillId="4" borderId="1" xfId="10" applyNumberFormat="1" applyFont="1" applyFill="1" applyBorder="1" applyAlignment="1">
      <alignment horizontal="right" vertical="center" shrinkToFit="1"/>
    </xf>
    <xf numFmtId="0" fontId="8" fillId="0" borderId="0" xfId="9" applyFont="1" applyAlignment="1">
      <alignment vertical="center"/>
    </xf>
    <xf numFmtId="0" fontId="6" fillId="0" borderId="0" xfId="9" applyFont="1" applyAlignment="1">
      <alignment horizontal="centerContinuous" vertical="center" shrinkToFit="1"/>
    </xf>
    <xf numFmtId="197" fontId="22" fillId="4" borderId="1" xfId="10" applyNumberFormat="1" applyFont="1" applyFill="1" applyBorder="1" applyAlignment="1">
      <alignment horizontal="center" vertical="center" shrinkToFit="1"/>
    </xf>
    <xf numFmtId="197" fontId="2" fillId="0" borderId="1" xfId="10" applyNumberFormat="1" applyFont="1" applyBorder="1" applyAlignment="1">
      <alignment horizontal="center" vertical="center" shrinkToFit="1"/>
    </xf>
    <xf numFmtId="0" fontId="2" fillId="0" borderId="19" xfId="10" applyFont="1" applyBorder="1" applyAlignment="1">
      <alignment vertical="center" shrinkToFit="1"/>
    </xf>
    <xf numFmtId="198" fontId="22" fillId="4" borderId="1" xfId="10" applyNumberFormat="1" applyFont="1" applyFill="1" applyBorder="1" applyAlignment="1">
      <alignment horizontal="center" vertical="center" shrinkToFit="1"/>
    </xf>
    <xf numFmtId="198" fontId="2" fillId="0" borderId="1" xfId="10" applyNumberFormat="1" applyFont="1" applyBorder="1" applyAlignment="1">
      <alignment horizontal="center" vertical="center" shrinkToFit="1"/>
    </xf>
    <xf numFmtId="199" fontId="22" fillId="4" borderId="1" xfId="10" applyNumberFormat="1" applyFont="1" applyFill="1" applyBorder="1" applyAlignment="1">
      <alignment horizontal="center" vertical="center" shrinkToFit="1"/>
    </xf>
    <xf numFmtId="199" fontId="2" fillId="0" borderId="1" xfId="10" applyNumberFormat="1" applyFont="1" applyBorder="1" applyAlignment="1">
      <alignment horizontal="center" vertical="center" shrinkToFit="1"/>
    </xf>
    <xf numFmtId="181" fontId="42" fillId="4" borderId="1" xfId="10" applyNumberFormat="1" applyFont="1" applyFill="1" applyBorder="1" applyAlignment="1">
      <alignment horizontal="center" vertical="center" shrinkToFit="1"/>
    </xf>
    <xf numFmtId="0" fontId="18" fillId="0" borderId="12" xfId="4" applyFont="1" applyBorder="1" applyAlignment="1">
      <alignment vertical="center"/>
    </xf>
    <xf numFmtId="0" fontId="48" fillId="0" borderId="23" xfId="4" applyFont="1" applyBorder="1" applyAlignment="1">
      <alignment vertical="center"/>
    </xf>
    <xf numFmtId="0" fontId="48" fillId="0" borderId="24" xfId="4" applyFont="1" applyBorder="1" applyAlignment="1">
      <alignment vertical="center"/>
    </xf>
    <xf numFmtId="0" fontId="15" fillId="0" borderId="6" xfId="4" applyFont="1" applyBorder="1" applyAlignment="1">
      <alignment vertical="center"/>
    </xf>
    <xf numFmtId="0" fontId="2" fillId="4" borderId="0" xfId="10" applyFont="1" applyFill="1" applyAlignment="1">
      <alignment horizontal="center" vertical="center" shrinkToFit="1"/>
    </xf>
    <xf numFmtId="196" fontId="2" fillId="4" borderId="0" xfId="10" applyNumberFormat="1" applyFont="1" applyFill="1" applyAlignment="1">
      <alignment vertical="center" shrinkToFit="1"/>
    </xf>
    <xf numFmtId="177" fontId="55" fillId="2" borderId="1" xfId="8" applyNumberFormat="1" applyFont="1" applyFill="1" applyBorder="1" applyAlignment="1">
      <alignment horizontal="center" vertical="center" shrinkToFit="1"/>
    </xf>
    <xf numFmtId="180" fontId="56" fillId="4" borderId="1" xfId="10" applyNumberFormat="1" applyFont="1" applyFill="1" applyBorder="1" applyAlignment="1">
      <alignment horizontal="center" vertical="center" shrinkToFit="1"/>
    </xf>
    <xf numFmtId="197" fontId="22" fillId="0" borderId="1" xfId="10" applyNumberFormat="1" applyFont="1" applyBorder="1" applyAlignment="1">
      <alignment horizontal="center" vertical="center" shrinkToFit="1"/>
    </xf>
    <xf numFmtId="38" fontId="20" fillId="8" borderId="64" xfId="0" applyNumberFormat="1" applyFont="1" applyFill="1" applyBorder="1" applyAlignment="1">
      <alignment vertical="center" shrinkToFit="1"/>
    </xf>
    <xf numFmtId="38" fontId="20" fillId="8" borderId="80" xfId="0" applyNumberFormat="1" applyFont="1" applyFill="1" applyBorder="1" applyAlignment="1">
      <alignment horizontal="center" vertical="center" shrinkToFit="1"/>
    </xf>
    <xf numFmtId="38" fontId="20" fillId="8" borderId="81" xfId="0" applyNumberFormat="1" applyFont="1" applyFill="1" applyBorder="1" applyAlignment="1">
      <alignment vertical="center" shrinkToFit="1"/>
    </xf>
    <xf numFmtId="38" fontId="20" fillId="8" borderId="77" xfId="0" applyNumberFormat="1" applyFont="1" applyFill="1" applyBorder="1" applyAlignment="1">
      <alignment vertical="center" shrinkToFit="1"/>
    </xf>
    <xf numFmtId="38" fontId="20" fillId="8" borderId="81" xfId="0" applyNumberFormat="1" applyFont="1" applyFill="1" applyBorder="1" applyAlignment="1">
      <alignment horizontal="center" vertical="center" shrinkToFit="1"/>
    </xf>
    <xf numFmtId="38" fontId="20" fillId="8" borderId="78" xfId="0" applyNumberFormat="1" applyFont="1" applyFill="1" applyBorder="1" applyAlignment="1">
      <alignment vertical="center" shrinkToFit="1"/>
    </xf>
    <xf numFmtId="38" fontId="20" fillId="8" borderId="79" xfId="0" applyNumberFormat="1" applyFont="1" applyFill="1" applyBorder="1" applyAlignment="1">
      <alignment vertical="center" shrinkToFit="1"/>
    </xf>
    <xf numFmtId="0" fontId="51" fillId="0" borderId="0" xfId="4" applyFont="1" applyAlignment="1">
      <alignment horizontal="left" vertical="center"/>
    </xf>
    <xf numFmtId="0" fontId="51" fillId="0" borderId="0" xfId="4" applyFont="1" applyAlignment="1">
      <alignment horizontal="center" vertical="center"/>
    </xf>
    <xf numFmtId="0" fontId="51" fillId="0" borderId="0" xfId="4" applyFont="1" applyAlignment="1">
      <alignment vertical="center"/>
    </xf>
    <xf numFmtId="0" fontId="47" fillId="0" borderId="18" xfId="4" applyFont="1" applyBorder="1" applyAlignment="1">
      <alignment vertical="center"/>
    </xf>
    <xf numFmtId="0" fontId="47" fillId="0" borderId="22" xfId="4" applyFont="1" applyBorder="1" applyAlignment="1">
      <alignment vertical="center" wrapText="1"/>
    </xf>
    <xf numFmtId="0" fontId="57" fillId="0" borderId="11" xfId="4" applyFont="1" applyBorder="1" applyAlignment="1">
      <alignment vertical="center"/>
    </xf>
    <xf numFmtId="0" fontId="57" fillId="0" borderId="10" xfId="4" applyFont="1" applyBorder="1" applyAlignment="1">
      <alignment vertical="center"/>
    </xf>
    <xf numFmtId="185" fontId="57" fillId="0" borderId="5" xfId="4" applyNumberFormat="1" applyFont="1" applyBorder="1" applyAlignment="1">
      <alignment horizontal="right" vertical="center"/>
    </xf>
    <xf numFmtId="185" fontId="57" fillId="0" borderId="6" xfId="4" applyNumberFormat="1" applyFont="1" applyBorder="1" applyAlignment="1">
      <alignment horizontal="right" vertical="center"/>
    </xf>
    <xf numFmtId="188" fontId="57" fillId="0" borderId="3" xfId="4" applyNumberFormat="1" applyFont="1" applyBorder="1" applyAlignment="1">
      <alignment horizontal="right" vertical="center"/>
    </xf>
    <xf numFmtId="0" fontId="58" fillId="0" borderId="0" xfId="4" applyFont="1" applyAlignment="1">
      <alignment vertical="center"/>
    </xf>
    <xf numFmtId="0" fontId="58" fillId="0" borderId="13" xfId="4" applyFont="1" applyBorder="1" applyAlignment="1">
      <alignment vertical="center"/>
    </xf>
    <xf numFmtId="0" fontId="58" fillId="0" borderId="9" xfId="4" applyFont="1" applyBorder="1" applyAlignment="1">
      <alignment vertical="center"/>
    </xf>
    <xf numFmtId="185" fontId="58" fillId="0" borderId="8" xfId="4" applyNumberFormat="1" applyFont="1" applyBorder="1" applyAlignment="1">
      <alignment horizontal="right" vertical="center"/>
    </xf>
    <xf numFmtId="185" fontId="58" fillId="0" borderId="9" xfId="4" applyNumberFormat="1" applyFont="1" applyBorder="1" applyAlignment="1">
      <alignment horizontal="right" vertical="center"/>
    </xf>
    <xf numFmtId="188" fontId="58" fillId="0" borderId="6" xfId="4" applyNumberFormat="1" applyFont="1" applyBorder="1" applyAlignment="1">
      <alignment horizontal="right" vertical="center"/>
    </xf>
    <xf numFmtId="0" fontId="58" fillId="0" borderId="13" xfId="4" quotePrefix="1" applyFont="1" applyBorder="1" applyAlignment="1">
      <alignment vertical="center"/>
    </xf>
    <xf numFmtId="0" fontId="58" fillId="0" borderId="7" xfId="4" quotePrefix="1" applyFont="1" applyBorder="1" applyAlignment="1">
      <alignment vertical="center"/>
    </xf>
    <xf numFmtId="186" fontId="47" fillId="0" borderId="23" xfId="4" quotePrefix="1" applyNumberFormat="1" applyFont="1" applyBorder="1" applyAlignment="1">
      <alignment horizontal="right" vertical="center"/>
    </xf>
    <xf numFmtId="0" fontId="47" fillId="0" borderId="24" xfId="4" quotePrefix="1" applyFont="1" applyBorder="1" applyAlignment="1">
      <alignment vertical="center"/>
    </xf>
    <xf numFmtId="0" fontId="47" fillId="0" borderId="24" xfId="4" applyFont="1" applyBorder="1" applyAlignment="1">
      <alignment vertical="center"/>
    </xf>
    <xf numFmtId="185" fontId="58" fillId="0" borderId="21" xfId="4" applyNumberFormat="1" applyFont="1" applyBorder="1" applyAlignment="1">
      <alignment horizontal="right" vertical="center"/>
    </xf>
    <xf numFmtId="0" fontId="58" fillId="0" borderId="0" xfId="4" applyFont="1" applyAlignment="1">
      <alignment horizontal="right" vertical="center"/>
    </xf>
    <xf numFmtId="0" fontId="11" fillId="0" borderId="0" xfId="4" applyFont="1" applyAlignment="1">
      <alignment horizontal="center" vertical="center"/>
    </xf>
    <xf numFmtId="0" fontId="12" fillId="6" borderId="10" xfId="4" applyFont="1" applyFill="1" applyBorder="1" applyAlignment="1">
      <alignment horizontal="center" vertical="center" wrapText="1" shrinkToFit="1"/>
    </xf>
    <xf numFmtId="0" fontId="12" fillId="6" borderId="9" xfId="4" applyFont="1" applyFill="1" applyBorder="1" applyAlignment="1">
      <alignment horizontal="center" vertical="center" wrapText="1" shrinkToFit="1"/>
    </xf>
    <xf numFmtId="193" fontId="45" fillId="6" borderId="7" xfId="4" applyNumberFormat="1" applyFont="1" applyFill="1" applyBorder="1" applyAlignment="1">
      <alignment horizontal="center" vertical="center"/>
    </xf>
    <xf numFmtId="193" fontId="45" fillId="6" borderId="9" xfId="4" applyNumberFormat="1" applyFont="1" applyFill="1" applyBorder="1" applyAlignment="1">
      <alignment horizontal="center" vertical="center"/>
    </xf>
    <xf numFmtId="0" fontId="12" fillId="6" borderId="4" xfId="4" applyFont="1" applyFill="1" applyBorder="1" applyAlignment="1">
      <alignment horizontal="center" vertical="center"/>
    </xf>
    <xf numFmtId="0" fontId="12" fillId="6" borderId="10" xfId="4" applyFont="1" applyFill="1" applyBorder="1" applyAlignment="1">
      <alignment horizontal="center" vertical="center"/>
    </xf>
    <xf numFmtId="0" fontId="12" fillId="6" borderId="3" xfId="4" applyFont="1" applyFill="1" applyBorder="1" applyAlignment="1">
      <alignment horizontal="center" vertical="center" wrapText="1"/>
    </xf>
    <xf numFmtId="0" fontId="12" fillId="6" borderId="8" xfId="4" applyFont="1" applyFill="1" applyBorder="1" applyAlignment="1">
      <alignment horizontal="center" vertical="center"/>
    </xf>
    <xf numFmtId="0" fontId="12" fillId="6" borderId="3" xfId="4" applyFont="1" applyFill="1" applyBorder="1" applyAlignment="1">
      <alignment horizontal="center" vertical="center" wrapText="1" shrinkToFit="1"/>
    </xf>
    <xf numFmtId="0" fontId="12" fillId="6" borderId="8" xfId="4" applyFont="1" applyFill="1" applyBorder="1" applyAlignment="1">
      <alignment horizontal="center" vertical="center" shrinkToFit="1"/>
    </xf>
    <xf numFmtId="0" fontId="12" fillId="6" borderId="8" xfId="4" applyFont="1" applyFill="1" applyBorder="1" applyAlignment="1">
      <alignment horizontal="center" vertical="center" wrapText="1" shrinkToFit="1"/>
    </xf>
    <xf numFmtId="0" fontId="12" fillId="6" borderId="1" xfId="4" applyFont="1" applyFill="1" applyBorder="1" applyAlignment="1">
      <alignment horizontal="center" vertical="center" wrapText="1"/>
    </xf>
    <xf numFmtId="193" fontId="51" fillId="6" borderId="19" xfId="4" applyNumberFormat="1" applyFont="1" applyFill="1" applyBorder="1" applyAlignment="1">
      <alignment horizontal="center" vertical="center"/>
    </xf>
    <xf numFmtId="193" fontId="51" fillId="6" borderId="2" xfId="4" applyNumberFormat="1" applyFont="1" applyFill="1" applyBorder="1" applyAlignment="1">
      <alignment horizontal="center" vertical="center"/>
    </xf>
    <xf numFmtId="193" fontId="51" fillId="6" borderId="20" xfId="4" applyNumberFormat="1" applyFont="1" applyFill="1" applyBorder="1" applyAlignment="1">
      <alignment horizontal="center" vertical="center"/>
    </xf>
    <xf numFmtId="0" fontId="45" fillId="0" borderId="2" xfId="4" applyFont="1" applyBorder="1" applyAlignment="1">
      <alignment horizontal="left" vertical="center"/>
    </xf>
    <xf numFmtId="0" fontId="45" fillId="0" borderId="20" xfId="4" applyFont="1" applyBorder="1" applyAlignment="1">
      <alignment horizontal="left" vertical="center"/>
    </xf>
    <xf numFmtId="0" fontId="12" fillId="0" borderId="19" xfId="4" applyFont="1" applyBorder="1" applyAlignment="1">
      <alignment horizontal="left" vertical="center" wrapText="1" shrinkToFit="1"/>
    </xf>
    <xf numFmtId="0" fontId="12" fillId="0" borderId="2" xfId="4" applyFont="1" applyBorder="1" applyAlignment="1">
      <alignment horizontal="left" vertical="center" wrapText="1" shrinkToFit="1"/>
    </xf>
    <xf numFmtId="0" fontId="12" fillId="0" borderId="20" xfId="4" applyFont="1" applyBorder="1" applyAlignment="1">
      <alignment horizontal="left" vertical="center" wrapText="1" shrinkToFit="1"/>
    </xf>
    <xf numFmtId="0" fontId="12" fillId="0" borderId="5" xfId="4" applyFont="1" applyBorder="1" applyAlignment="1">
      <alignment horizontal="left" vertical="center" wrapText="1" shrinkToFit="1"/>
    </xf>
    <xf numFmtId="0" fontId="12" fillId="6" borderId="3" xfId="4" applyFont="1" applyFill="1" applyBorder="1" applyAlignment="1">
      <alignment horizontal="center" vertical="center"/>
    </xf>
    <xf numFmtId="0" fontId="14" fillId="0" borderId="0" xfId="6" applyFont="1" applyAlignment="1">
      <alignment horizontal="center" shrinkToFit="1"/>
    </xf>
    <xf numFmtId="0" fontId="21" fillId="0" borderId="0" xfId="6" applyFont="1" applyAlignment="1">
      <alignment horizontal="center" shrinkToFit="1"/>
    </xf>
    <xf numFmtId="0" fontId="16" fillId="0" borderId="0" xfId="6" applyFont="1" applyAlignment="1">
      <alignment horizontal="center"/>
    </xf>
    <xf numFmtId="0" fontId="17" fillId="6" borderId="3" xfId="6" applyFont="1" applyFill="1" applyBorder="1" applyAlignment="1">
      <alignment horizontal="center" vertical="center"/>
    </xf>
    <xf numFmtId="0" fontId="17" fillId="6" borderId="8" xfId="6" applyFont="1" applyFill="1" applyBorder="1" applyAlignment="1">
      <alignment horizontal="center" vertical="center"/>
    </xf>
    <xf numFmtId="0" fontId="17" fillId="6" borderId="3" xfId="6" applyFont="1" applyFill="1" applyBorder="1" applyAlignment="1">
      <alignment horizontal="center" vertical="center" wrapText="1"/>
    </xf>
    <xf numFmtId="0" fontId="48" fillId="0" borderId="31" xfId="4" applyFont="1" applyBorder="1" applyAlignment="1">
      <alignment horizontal="center" vertical="center" shrinkToFit="1"/>
    </xf>
    <xf numFmtId="0" fontId="48" fillId="0" borderId="54" xfId="4" applyFont="1" applyBorder="1" applyAlignment="1">
      <alignment horizontal="center" vertical="center" shrinkToFit="1"/>
    </xf>
    <xf numFmtId="0" fontId="47" fillId="0" borderId="31" xfId="4" applyFont="1" applyBorder="1" applyAlignment="1">
      <alignment horizontal="center" vertical="center" shrinkToFit="1"/>
    </xf>
    <xf numFmtId="0" fontId="47" fillId="0" borderId="54" xfId="4" applyFont="1" applyBorder="1" applyAlignment="1">
      <alignment horizontal="center" vertical="center" shrinkToFit="1"/>
    </xf>
    <xf numFmtId="0" fontId="47" fillId="0" borderId="92" xfId="4" applyFont="1" applyBorder="1" applyAlignment="1">
      <alignment horizontal="center" vertical="center" shrinkToFit="1"/>
    </xf>
    <xf numFmtId="0" fontId="47" fillId="0" borderId="16" xfId="4" applyFont="1" applyBorder="1" applyAlignment="1">
      <alignment horizontal="center" vertical="center" shrinkToFit="1"/>
    </xf>
    <xf numFmtId="0" fontId="18" fillId="3" borderId="19" xfId="4" applyFont="1" applyFill="1" applyBorder="1" applyAlignment="1">
      <alignment horizontal="center" vertical="center" shrinkToFit="1"/>
    </xf>
    <xf numFmtId="0" fontId="18" fillId="3" borderId="20" xfId="4" applyFont="1" applyFill="1" applyBorder="1" applyAlignment="1">
      <alignment horizontal="center" vertical="center" shrinkToFit="1"/>
    </xf>
    <xf numFmtId="0" fontId="15" fillId="0" borderId="13" xfId="4" quotePrefix="1" applyFont="1" applyBorder="1" applyAlignment="1">
      <alignment horizontal="center" vertical="center" shrinkToFit="1"/>
    </xf>
    <xf numFmtId="0" fontId="15" fillId="0" borderId="9" xfId="4" quotePrefix="1" applyFont="1" applyBorder="1" applyAlignment="1">
      <alignment horizontal="center" vertical="center" shrinkToFit="1"/>
    </xf>
    <xf numFmtId="0" fontId="15" fillId="6" borderId="19" xfId="4" applyFont="1" applyFill="1" applyBorder="1" applyAlignment="1">
      <alignment horizontal="center" vertical="center"/>
    </xf>
    <xf numFmtId="0" fontId="15" fillId="6" borderId="2" xfId="4" applyFont="1" applyFill="1" applyBorder="1" applyAlignment="1">
      <alignment horizontal="center" vertical="center"/>
    </xf>
    <xf numFmtId="0" fontId="15" fillId="6" borderId="19" xfId="4" applyFont="1" applyFill="1" applyBorder="1" applyAlignment="1">
      <alignment horizontal="center" vertical="center" wrapText="1"/>
    </xf>
    <xf numFmtId="0" fontId="15" fillId="6" borderId="20" xfId="4" applyFont="1" applyFill="1" applyBorder="1" applyAlignment="1">
      <alignment horizontal="center" vertical="center" wrapText="1"/>
    </xf>
    <xf numFmtId="0" fontId="15" fillId="0" borderId="19" xfId="4" applyFont="1" applyBorder="1" applyAlignment="1">
      <alignment horizontal="center" vertical="center"/>
    </xf>
    <xf numFmtId="0" fontId="15" fillId="0" borderId="20" xfId="4" applyFont="1" applyBorder="1" applyAlignment="1">
      <alignment horizontal="center" vertical="center"/>
    </xf>
    <xf numFmtId="0" fontId="15" fillId="0" borderId="19" xfId="4" applyFont="1" applyBorder="1" applyAlignment="1">
      <alignment horizontal="left" vertical="center"/>
    </xf>
    <xf numFmtId="0" fontId="15" fillId="0" borderId="2" xfId="4" applyFont="1" applyBorder="1" applyAlignment="1">
      <alignment horizontal="left" vertical="center"/>
    </xf>
    <xf numFmtId="0" fontId="18" fillId="3" borderId="19" xfId="4" applyFont="1" applyFill="1" applyBorder="1" applyAlignment="1">
      <alignment horizontal="center" vertical="center"/>
    </xf>
    <xf numFmtId="0" fontId="18" fillId="3" borderId="2" xfId="4" applyFont="1" applyFill="1" applyBorder="1" applyAlignment="1">
      <alignment horizontal="center" vertical="center"/>
    </xf>
    <xf numFmtId="0" fontId="18" fillId="3" borderId="20" xfId="4" applyFont="1" applyFill="1" applyBorder="1" applyAlignment="1">
      <alignment horizontal="center" vertical="center"/>
    </xf>
    <xf numFmtId="0" fontId="15" fillId="0" borderId="11" xfId="4" applyFont="1" applyBorder="1" applyAlignment="1">
      <alignment vertical="center"/>
    </xf>
    <xf numFmtId="0" fontId="52" fillId="0" borderId="4" xfId="0" applyFont="1" applyBorder="1">
      <alignment vertical="center"/>
    </xf>
    <xf numFmtId="0" fontId="52" fillId="0" borderId="10" xfId="0" applyFont="1" applyBorder="1">
      <alignment vertical="center"/>
    </xf>
    <xf numFmtId="0" fontId="15" fillId="0" borderId="31" xfId="4" applyFont="1" applyBorder="1" applyAlignment="1">
      <alignment horizontal="center" vertical="center" shrinkToFit="1"/>
    </xf>
    <xf numFmtId="0" fontId="15" fillId="0" borderId="54" xfId="4" applyFont="1" applyBorder="1" applyAlignment="1">
      <alignment horizontal="center" vertical="center" shrinkToFit="1"/>
    </xf>
    <xf numFmtId="0" fontId="15" fillId="0" borderId="11" xfId="4" applyFont="1" applyBorder="1" applyAlignment="1">
      <alignment horizontal="center" vertical="center" shrinkToFit="1"/>
    </xf>
    <xf numFmtId="0" fontId="15" fillId="0" borderId="10" xfId="4" applyFont="1" applyBorder="1" applyAlignment="1">
      <alignment horizontal="center" vertical="center" shrinkToFit="1"/>
    </xf>
    <xf numFmtId="0" fontId="48" fillId="0" borderId="25" xfId="4" applyFont="1" applyBorder="1" applyAlignment="1">
      <alignment horizontal="center" vertical="center" shrinkToFit="1"/>
    </xf>
    <xf numFmtId="0" fontId="48" fillId="0" borderId="91" xfId="4" applyFont="1" applyBorder="1" applyAlignment="1">
      <alignment horizontal="center" vertical="center" shrinkToFit="1"/>
    </xf>
    <xf numFmtId="0" fontId="15" fillId="0" borderId="25" xfId="4" applyFont="1" applyBorder="1" applyAlignment="1">
      <alignment vertical="center"/>
    </xf>
    <xf numFmtId="0" fontId="15" fillId="0" borderId="26" xfId="4" applyFont="1" applyBorder="1" applyAlignment="1">
      <alignment vertical="center"/>
    </xf>
    <xf numFmtId="0" fontId="15" fillId="0" borderId="91" xfId="4" applyFont="1" applyBorder="1" applyAlignment="1">
      <alignment vertical="center"/>
    </xf>
    <xf numFmtId="0" fontId="19" fillId="0" borderId="0" xfId="4" applyFont="1" applyAlignment="1">
      <alignment horizontal="center" vertical="center"/>
    </xf>
    <xf numFmtId="0" fontId="15" fillId="6" borderId="20" xfId="4" applyFont="1" applyFill="1" applyBorder="1" applyAlignment="1">
      <alignment horizontal="center" vertical="center"/>
    </xf>
    <xf numFmtId="0" fontId="15" fillId="0" borderId="20" xfId="4" applyFont="1" applyBorder="1" applyAlignment="1">
      <alignment horizontal="left" vertical="center"/>
    </xf>
    <xf numFmtId="0" fontId="15" fillId="0" borderId="13" xfId="4" applyFont="1" applyBorder="1" applyAlignment="1">
      <alignment horizontal="center" vertical="center" shrinkToFit="1"/>
    </xf>
    <xf numFmtId="0" fontId="15" fillId="0" borderId="9" xfId="4" applyFont="1" applyBorder="1" applyAlignment="1">
      <alignment horizontal="center" vertical="center" shrinkToFit="1"/>
    </xf>
    <xf numFmtId="0" fontId="15" fillId="0" borderId="12" xfId="4" applyFont="1" applyBorder="1" applyAlignment="1">
      <alignment horizontal="center" vertical="center" shrinkToFit="1"/>
    </xf>
    <xf numFmtId="0" fontId="15" fillId="0" borderId="6" xfId="4" applyFont="1" applyBorder="1" applyAlignment="1">
      <alignment horizontal="center" vertical="center" shrinkToFit="1"/>
    </xf>
    <xf numFmtId="0" fontId="18" fillId="0" borderId="25" xfId="4" applyFont="1" applyBorder="1" applyAlignment="1">
      <alignment horizontal="center" vertical="center" shrinkToFit="1"/>
    </xf>
    <xf numFmtId="0" fontId="18" fillId="0" borderId="91" xfId="4" applyFont="1" applyBorder="1" applyAlignment="1">
      <alignment horizontal="center" vertical="center" shrinkToFit="1"/>
    </xf>
    <xf numFmtId="0" fontId="15" fillId="4" borderId="13" xfId="4" quotePrefix="1" applyFont="1" applyFill="1" applyBorder="1" applyAlignment="1">
      <alignment horizontal="center" vertical="center" shrinkToFit="1"/>
    </xf>
    <xf numFmtId="0" fontId="15" fillId="4" borderId="9" xfId="4" quotePrefix="1" applyFont="1" applyFill="1" applyBorder="1" applyAlignment="1">
      <alignment horizontal="center" vertical="center" shrinkToFit="1"/>
    </xf>
    <xf numFmtId="0" fontId="58" fillId="0" borderId="11" xfId="4" applyFont="1" applyBorder="1" applyAlignment="1">
      <alignment horizontal="center" vertical="center" shrinkToFit="1"/>
    </xf>
    <xf numFmtId="0" fontId="58" fillId="0" borderId="10" xfId="4" applyFont="1" applyBorder="1" applyAlignment="1">
      <alignment horizontal="center" vertical="center" shrinkToFit="1"/>
    </xf>
    <xf numFmtId="0" fontId="58" fillId="0" borderId="13" xfId="4" applyFont="1" applyBorder="1" applyAlignment="1">
      <alignment horizontal="center" vertical="center" shrinkToFit="1"/>
    </xf>
    <xf numFmtId="0" fontId="58" fillId="0" borderId="9" xfId="4" applyFont="1" applyBorder="1" applyAlignment="1">
      <alignment horizontal="center" vertical="center" shrinkToFit="1"/>
    </xf>
    <xf numFmtId="0" fontId="58" fillId="0" borderId="11" xfId="4" applyFont="1" applyBorder="1" applyAlignment="1">
      <alignment vertical="center"/>
    </xf>
    <xf numFmtId="0" fontId="44" fillId="0" borderId="4" xfId="0" applyFont="1" applyBorder="1">
      <alignment vertical="center"/>
    </xf>
    <xf numFmtId="0" fontId="44" fillId="0" borderId="10" xfId="0" applyFont="1" applyBorder="1">
      <alignment vertical="center"/>
    </xf>
    <xf numFmtId="38" fontId="20" fillId="0" borderId="96" xfId="1" applyFont="1" applyFill="1" applyBorder="1" applyAlignment="1">
      <alignment horizontal="right" vertical="center" shrinkToFit="1"/>
    </xf>
    <xf numFmtId="38" fontId="20" fillId="0" borderId="97" xfId="1" applyFont="1" applyFill="1" applyBorder="1" applyAlignment="1">
      <alignment horizontal="right" vertical="center" shrinkToFit="1"/>
    </xf>
    <xf numFmtId="38" fontId="20" fillId="0" borderId="98" xfId="1" applyFont="1" applyFill="1" applyBorder="1" applyAlignment="1">
      <alignment horizontal="right" vertical="center" shrinkToFit="1"/>
    </xf>
    <xf numFmtId="38" fontId="20" fillId="0" borderId="105" xfId="1" applyFont="1" applyFill="1" applyBorder="1" applyAlignment="1">
      <alignment vertical="center" shrinkToFit="1"/>
    </xf>
    <xf numFmtId="38" fontId="20" fillId="0" borderId="106" xfId="1" applyFont="1" applyFill="1" applyBorder="1" applyAlignment="1">
      <alignment vertical="center" shrinkToFit="1"/>
    </xf>
    <xf numFmtId="38" fontId="20" fillId="0" borderId="107" xfId="1" applyFont="1" applyFill="1" applyBorder="1" applyAlignment="1">
      <alignment vertical="center" shrinkToFit="1"/>
    </xf>
    <xf numFmtId="38" fontId="28" fillId="0" borderId="93" xfId="1" applyFont="1" applyFill="1" applyBorder="1" applyAlignment="1">
      <alignment horizontal="right" vertical="center" shrinkToFit="1"/>
    </xf>
    <xf numFmtId="38" fontId="28" fillId="0" borderId="94" xfId="1" applyFont="1" applyFill="1" applyBorder="1" applyAlignment="1">
      <alignment horizontal="right" vertical="center" shrinkToFit="1"/>
    </xf>
    <xf numFmtId="38" fontId="28" fillId="0" borderId="95" xfId="1" applyFont="1" applyFill="1" applyBorder="1" applyAlignment="1">
      <alignment horizontal="right" vertical="center" shrinkToFit="1"/>
    </xf>
    <xf numFmtId="192" fontId="20" fillId="0" borderId="99" xfId="0" applyNumberFormat="1" applyFont="1" applyBorder="1" applyAlignment="1">
      <alignment horizontal="right" vertical="center" shrinkToFit="1"/>
    </xf>
    <xf numFmtId="192" fontId="20" fillId="0" borderId="100" xfId="0" applyNumberFormat="1" applyFont="1" applyBorder="1" applyAlignment="1">
      <alignment horizontal="right" vertical="center" shrinkToFit="1"/>
    </xf>
    <xf numFmtId="192" fontId="20" fillId="0" borderId="101" xfId="0" applyNumberFormat="1" applyFont="1" applyBorder="1" applyAlignment="1">
      <alignment horizontal="right" vertical="center" shrinkToFit="1"/>
    </xf>
    <xf numFmtId="38" fontId="44" fillId="0" borderId="93" xfId="1" applyFont="1" applyFill="1" applyBorder="1" applyAlignment="1">
      <alignment horizontal="right" vertical="center" shrinkToFit="1"/>
    </xf>
    <xf numFmtId="178" fontId="20" fillId="0" borderId="102" xfId="0" applyNumberFormat="1" applyFont="1" applyBorder="1" applyAlignment="1">
      <alignment horizontal="right" vertical="center" shrinkToFit="1"/>
    </xf>
    <xf numFmtId="178" fontId="20" fillId="0" borderId="103" xfId="0" applyNumberFormat="1" applyFont="1" applyBorder="1" applyAlignment="1">
      <alignment horizontal="right" vertical="center" shrinkToFit="1"/>
    </xf>
    <xf numFmtId="178" fontId="20" fillId="0" borderId="104" xfId="0" applyNumberFormat="1" applyFont="1" applyBorder="1" applyAlignment="1">
      <alignment horizontal="right" vertical="center" shrinkToFit="1"/>
    </xf>
    <xf numFmtId="178" fontId="20" fillId="0" borderId="108" xfId="0" applyNumberFormat="1" applyFont="1" applyBorder="1" applyAlignment="1">
      <alignment horizontal="center" vertical="center" shrinkToFit="1"/>
    </xf>
    <xf numFmtId="178" fontId="20" fillId="0" borderId="0" xfId="0" applyNumberFormat="1" applyFont="1" applyAlignment="1">
      <alignment horizontal="center" vertical="center" shrinkToFit="1"/>
    </xf>
    <xf numFmtId="178" fontId="20" fillId="0" borderId="37" xfId="0" applyNumberFormat="1" applyFont="1" applyBorder="1" applyAlignment="1">
      <alignment horizontal="center" vertical="center" shrinkToFit="1"/>
    </xf>
    <xf numFmtId="176" fontId="20" fillId="3" borderId="88" xfId="0" applyNumberFormat="1" applyFont="1" applyFill="1" applyBorder="1">
      <alignment vertical="center"/>
    </xf>
    <xf numFmtId="176" fontId="20" fillId="3" borderId="81" xfId="0" applyNumberFormat="1" applyFont="1" applyFill="1" applyBorder="1">
      <alignment vertical="center"/>
    </xf>
    <xf numFmtId="176" fontId="20" fillId="3" borderId="64" xfId="0" applyNumberFormat="1" applyFont="1" applyFill="1" applyBorder="1">
      <alignment vertical="center"/>
    </xf>
    <xf numFmtId="176" fontId="20" fillId="3" borderId="129" xfId="0" applyNumberFormat="1" applyFont="1" applyFill="1" applyBorder="1">
      <alignment vertical="center"/>
    </xf>
    <xf numFmtId="0" fontId="20" fillId="0" borderId="112" xfId="0" applyFont="1" applyBorder="1" applyAlignment="1">
      <alignment horizontal="center" vertical="center" wrapText="1" shrinkToFit="1"/>
    </xf>
    <xf numFmtId="0" fontId="20" fillId="0" borderId="113" xfId="0" applyFont="1" applyBorder="1" applyAlignment="1">
      <alignment horizontal="center" vertical="center" shrinkToFit="1"/>
    </xf>
    <xf numFmtId="0" fontId="20" fillId="0" borderId="114" xfId="0" applyFont="1" applyBorder="1" applyAlignment="1">
      <alignment horizontal="center" vertical="center" shrinkToFit="1"/>
    </xf>
    <xf numFmtId="0" fontId="20" fillId="0" borderId="122" xfId="0" applyFont="1" applyBorder="1" applyAlignment="1">
      <alignment horizontal="center" vertical="center" wrapText="1"/>
    </xf>
    <xf numFmtId="0" fontId="20" fillId="0" borderId="123" xfId="0" applyFont="1" applyBorder="1" applyAlignment="1">
      <alignment horizontal="center" vertical="center" wrapText="1"/>
    </xf>
    <xf numFmtId="38" fontId="20" fillId="0" borderId="124" xfId="1" applyFont="1" applyFill="1" applyBorder="1" applyAlignment="1">
      <alignment vertical="center" shrinkToFit="1"/>
    </xf>
    <xf numFmtId="38" fontId="20" fillId="0" borderId="125" xfId="1" applyFont="1" applyFill="1" applyBorder="1" applyAlignment="1">
      <alignment vertical="center" shrinkToFit="1"/>
    </xf>
    <xf numFmtId="38" fontId="20" fillId="0" borderId="126" xfId="1" applyFont="1" applyFill="1" applyBorder="1" applyAlignment="1">
      <alignment vertical="center" shrinkToFit="1"/>
    </xf>
    <xf numFmtId="0" fontId="20" fillId="0" borderId="128" xfId="0" applyFont="1" applyBorder="1" applyAlignment="1">
      <alignment horizontal="center" vertical="center" wrapText="1"/>
    </xf>
    <xf numFmtId="0" fontId="20" fillId="0" borderId="113" xfId="0" applyFont="1" applyBorder="1" applyAlignment="1">
      <alignment horizontal="center" vertical="center" wrapText="1" shrinkToFit="1"/>
    </xf>
    <xf numFmtId="38" fontId="20" fillId="0" borderId="127" xfId="1" applyFont="1" applyFill="1" applyBorder="1" applyAlignment="1">
      <alignment vertical="center" shrinkToFit="1"/>
    </xf>
    <xf numFmtId="0" fontId="11" fillId="0" borderId="0" xfId="0" applyFont="1" applyAlignment="1">
      <alignment horizontal="center" vertical="center"/>
    </xf>
    <xf numFmtId="178" fontId="20" fillId="0" borderId="119" xfId="4" applyNumberFormat="1" applyFont="1" applyBorder="1" applyAlignment="1">
      <alignment horizontal="center" vertical="center" wrapText="1" shrinkToFit="1"/>
    </xf>
    <xf numFmtId="178" fontId="20" fillId="0" borderId="104" xfId="4" applyNumberFormat="1" applyFont="1" applyBorder="1" applyAlignment="1">
      <alignment horizontal="center" vertical="center" wrapText="1" shrinkToFit="1"/>
    </xf>
    <xf numFmtId="0" fontId="20" fillId="0" borderId="110" xfId="4" applyFont="1" applyBorder="1" applyAlignment="1">
      <alignment horizontal="center" vertical="center" wrapText="1" shrinkToFit="1"/>
    </xf>
    <xf numFmtId="0" fontId="20" fillId="0" borderId="107" xfId="4" applyFont="1" applyBorder="1" applyAlignment="1">
      <alignment horizontal="center" vertical="center" shrinkToFit="1"/>
    </xf>
    <xf numFmtId="0" fontId="20" fillId="0" borderId="4" xfId="4" applyFont="1" applyBorder="1" applyAlignment="1">
      <alignment horizontal="center" vertical="center" wrapText="1" shrinkToFit="1"/>
    </xf>
    <xf numFmtId="0" fontId="20" fillId="0" borderId="37" xfId="4" applyFont="1" applyBorder="1" applyAlignment="1">
      <alignment horizontal="center" vertical="center" shrinkToFit="1"/>
    </xf>
    <xf numFmtId="38" fontId="20" fillId="8" borderId="105" xfId="1" applyFont="1" applyFill="1" applyBorder="1" applyAlignment="1">
      <alignment horizontal="right" vertical="center" shrinkToFit="1"/>
    </xf>
    <xf numFmtId="38" fontId="20" fillId="8" borderId="106" xfId="1" applyFont="1" applyFill="1" applyBorder="1" applyAlignment="1">
      <alignment horizontal="right" vertical="center" shrinkToFit="1"/>
    </xf>
    <xf numFmtId="38" fontId="20" fillId="8" borderId="107" xfId="1" applyFont="1" applyFill="1" applyBorder="1" applyAlignment="1">
      <alignment horizontal="right" vertical="center" shrinkToFit="1"/>
    </xf>
    <xf numFmtId="178" fontId="20" fillId="8" borderId="108" xfId="0" applyNumberFormat="1" applyFont="1" applyFill="1" applyBorder="1" applyAlignment="1">
      <alignment horizontal="center" vertical="center" shrinkToFit="1"/>
    </xf>
    <xf numFmtId="178" fontId="20" fillId="8" borderId="0" xfId="0" applyNumberFormat="1" applyFont="1" applyFill="1" applyAlignment="1">
      <alignment horizontal="center" vertical="center" shrinkToFit="1"/>
    </xf>
    <xf numFmtId="178" fontId="20" fillId="8" borderId="37" xfId="0" applyNumberFormat="1" applyFont="1" applyFill="1" applyBorder="1" applyAlignment="1">
      <alignment horizontal="center" vertical="center" shrinkToFit="1"/>
    </xf>
    <xf numFmtId="38" fontId="28" fillId="8" borderId="93" xfId="1" applyFont="1" applyFill="1" applyBorder="1" applyAlignment="1">
      <alignment horizontal="right" vertical="center" shrinkToFit="1"/>
    </xf>
    <xf numFmtId="38" fontId="28" fillId="8" borderId="94" xfId="1" applyFont="1" applyFill="1" applyBorder="1" applyAlignment="1">
      <alignment horizontal="right" vertical="center" shrinkToFit="1"/>
    </xf>
    <xf numFmtId="38" fontId="28" fillId="8" borderId="95" xfId="1" applyFont="1" applyFill="1" applyBorder="1" applyAlignment="1">
      <alignment horizontal="right" vertical="center" shrinkToFit="1"/>
    </xf>
    <xf numFmtId="38" fontId="20" fillId="8" borderId="96" xfId="1" applyFont="1" applyFill="1" applyBorder="1" applyAlignment="1">
      <alignment horizontal="right" vertical="center" shrinkToFit="1"/>
    </xf>
    <xf numFmtId="38" fontId="20" fillId="8" borderId="97" xfId="1" applyFont="1" applyFill="1" applyBorder="1" applyAlignment="1">
      <alignment horizontal="right" vertical="center" shrinkToFit="1"/>
    </xf>
    <xf numFmtId="38" fontId="20" fillId="8" borderId="98" xfId="1" applyFont="1" applyFill="1" applyBorder="1" applyAlignment="1">
      <alignment horizontal="right" vertical="center" shrinkToFit="1"/>
    </xf>
    <xf numFmtId="178" fontId="20" fillId="8" borderId="102" xfId="0" applyNumberFormat="1" applyFont="1" applyFill="1" applyBorder="1" applyAlignment="1">
      <alignment horizontal="center" vertical="center" shrinkToFit="1"/>
    </xf>
    <xf numFmtId="178" fontId="20" fillId="8" borderId="103" xfId="0" applyNumberFormat="1" applyFont="1" applyFill="1" applyBorder="1" applyAlignment="1">
      <alignment horizontal="center" vertical="center" shrinkToFit="1"/>
    </xf>
    <xf numFmtId="178" fontId="20" fillId="8" borderId="104" xfId="0" applyNumberFormat="1" applyFont="1" applyFill="1" applyBorder="1" applyAlignment="1">
      <alignment horizontal="center" vertical="center" shrinkToFit="1"/>
    </xf>
    <xf numFmtId="192" fontId="20" fillId="8" borderId="99" xfId="0" applyNumberFormat="1" applyFont="1" applyFill="1" applyBorder="1" applyAlignment="1">
      <alignment horizontal="right" vertical="center" shrinkToFit="1"/>
    </xf>
    <xf numFmtId="192" fontId="20" fillId="8" borderId="100" xfId="0" applyNumberFormat="1" applyFont="1" applyFill="1" applyBorder="1" applyAlignment="1">
      <alignment horizontal="right" vertical="center" shrinkToFit="1"/>
    </xf>
    <xf numFmtId="192" fontId="20" fillId="8" borderId="101" xfId="0" applyNumberFormat="1" applyFont="1" applyFill="1" applyBorder="1" applyAlignment="1">
      <alignment horizontal="right" vertical="center" shrinkToFit="1"/>
    </xf>
    <xf numFmtId="0" fontId="20" fillId="0" borderId="11" xfId="0" applyFont="1" applyBorder="1" applyAlignment="1">
      <alignment horizontal="center" vertical="center" textRotation="255" shrinkToFit="1"/>
    </xf>
    <xf numFmtId="0" fontId="20" fillId="0" borderId="12" xfId="0" applyFont="1" applyBorder="1" applyAlignment="1">
      <alignment horizontal="center" vertical="center" textRotation="255" shrinkToFit="1"/>
    </xf>
    <xf numFmtId="0" fontId="20" fillId="0" borderId="13" xfId="0" applyFont="1" applyBorder="1" applyAlignment="1">
      <alignment horizontal="center" vertical="center" textRotation="255" shrinkToFit="1"/>
    </xf>
    <xf numFmtId="0" fontId="27" fillId="8" borderId="93" xfId="0" applyFont="1" applyFill="1" applyBorder="1" applyAlignment="1">
      <alignment horizontal="center" vertical="center" wrapText="1" shrinkToFit="1"/>
    </xf>
    <xf numFmtId="0" fontId="27" fillId="8" borderId="94" xfId="0" applyFont="1" applyFill="1" applyBorder="1" applyAlignment="1">
      <alignment horizontal="center" vertical="center" shrinkToFit="1"/>
    </xf>
    <xf numFmtId="0" fontId="27" fillId="8" borderId="95" xfId="0" applyFont="1" applyFill="1" applyBorder="1" applyAlignment="1">
      <alignment horizontal="center" vertical="center" shrinkToFit="1"/>
    </xf>
    <xf numFmtId="0" fontId="35" fillId="8" borderId="112" xfId="0" applyFont="1" applyFill="1" applyBorder="1" applyAlignment="1">
      <alignment horizontal="center" vertical="center" wrapText="1" shrinkToFit="1"/>
    </xf>
    <xf numFmtId="0" fontId="35" fillId="8" borderId="113" xfId="0" applyFont="1" applyFill="1" applyBorder="1" applyAlignment="1">
      <alignment horizontal="center" vertical="center" shrinkToFit="1"/>
    </xf>
    <xf numFmtId="0" fontId="35" fillId="8" borderId="114" xfId="0" applyFont="1" applyFill="1" applyBorder="1" applyAlignment="1">
      <alignment horizontal="center" vertical="center" shrinkToFit="1"/>
    </xf>
    <xf numFmtId="0" fontId="20" fillId="8" borderId="122" xfId="0" applyFont="1" applyFill="1" applyBorder="1" applyAlignment="1">
      <alignment horizontal="center" vertical="center" wrapText="1"/>
    </xf>
    <xf numFmtId="0" fontId="20" fillId="8" borderId="123" xfId="0" applyFont="1" applyFill="1" applyBorder="1" applyAlignment="1">
      <alignment horizontal="center" vertical="center" wrapText="1"/>
    </xf>
    <xf numFmtId="38" fontId="20" fillId="8" borderId="124" xfId="1" applyFont="1" applyFill="1" applyBorder="1" applyAlignment="1">
      <alignment vertical="center" shrinkToFit="1"/>
    </xf>
    <xf numFmtId="38" fontId="20" fillId="8" borderId="125" xfId="1" applyFont="1" applyFill="1" applyBorder="1" applyAlignment="1">
      <alignment vertical="center" shrinkToFit="1"/>
    </xf>
    <xf numFmtId="38" fontId="20" fillId="8" borderId="126" xfId="1" applyFont="1" applyFill="1" applyBorder="1" applyAlignment="1">
      <alignment vertical="center" shrinkToFit="1"/>
    </xf>
    <xf numFmtId="0" fontId="28" fillId="4" borderId="115" xfId="0" applyFont="1" applyFill="1" applyBorder="1" applyAlignment="1">
      <alignment horizontal="center" vertical="center" shrinkToFit="1"/>
    </xf>
    <xf numFmtId="0" fontId="28" fillId="4" borderId="116" xfId="0" applyFont="1" applyFill="1" applyBorder="1" applyAlignment="1">
      <alignment horizontal="center" vertical="center" shrinkToFit="1"/>
    </xf>
    <xf numFmtId="0" fontId="28" fillId="9" borderId="115" xfId="0" applyFont="1" applyFill="1" applyBorder="1" applyAlignment="1">
      <alignment horizontal="center" vertical="center" wrapText="1" shrinkToFit="1"/>
    </xf>
    <xf numFmtId="0" fontId="28" fillId="9" borderId="116" xfId="0" applyFont="1" applyFill="1" applyBorder="1" applyAlignment="1">
      <alignment horizontal="center" vertical="center" wrapText="1" shrinkToFit="1"/>
    </xf>
    <xf numFmtId="0" fontId="28" fillId="9" borderId="117" xfId="0" applyFont="1" applyFill="1" applyBorder="1" applyAlignment="1">
      <alignment horizontal="center" vertical="center" wrapText="1" shrinkToFit="1"/>
    </xf>
    <xf numFmtId="0" fontId="28" fillId="4" borderId="115" xfId="0" applyFont="1" applyFill="1" applyBorder="1" applyAlignment="1">
      <alignment horizontal="center" vertical="center"/>
    </xf>
    <xf numFmtId="0" fontId="28" fillId="4" borderId="116" xfId="0" applyFont="1" applyFill="1" applyBorder="1" applyAlignment="1">
      <alignment horizontal="center" vertical="center"/>
    </xf>
    <xf numFmtId="0" fontId="20" fillId="0" borderId="118" xfId="0" applyFont="1" applyBorder="1" applyAlignment="1">
      <alignment horizontal="center" vertical="center" wrapText="1" shrinkToFit="1"/>
    </xf>
    <xf numFmtId="0" fontId="20" fillId="0" borderId="101" xfId="0" applyFont="1" applyBorder="1" applyAlignment="1">
      <alignment horizontal="center" vertical="center" shrinkToFit="1"/>
    </xf>
    <xf numFmtId="0" fontId="20" fillId="0" borderId="119" xfId="0" applyFont="1" applyBorder="1" applyAlignment="1">
      <alignment horizontal="center" vertical="center" wrapText="1" shrinkToFit="1"/>
    </xf>
    <xf numFmtId="0" fontId="20" fillId="0" borderId="104" xfId="0" applyFont="1" applyBorder="1" applyAlignment="1">
      <alignment horizontal="center" vertical="center" shrinkToFit="1"/>
    </xf>
    <xf numFmtId="49" fontId="20" fillId="0" borderId="6" xfId="0" applyNumberFormat="1" applyFont="1" applyBorder="1" applyAlignment="1">
      <alignment horizontal="center" vertical="center" wrapText="1" shrinkToFit="1"/>
    </xf>
    <xf numFmtId="49" fontId="20" fillId="0" borderId="40" xfId="0" applyNumberFormat="1" applyFont="1" applyBorder="1" applyAlignment="1">
      <alignment horizontal="center" vertical="center" shrinkToFit="1"/>
    </xf>
    <xf numFmtId="49" fontId="36" fillId="0" borderId="5" xfId="0" applyNumberFormat="1" applyFont="1" applyBorder="1" applyAlignment="1">
      <alignment horizontal="center" vertical="center" wrapText="1" shrinkToFit="1"/>
    </xf>
    <xf numFmtId="49" fontId="36" fillId="0" borderId="111" xfId="0" applyNumberFormat="1" applyFont="1" applyBorder="1" applyAlignment="1">
      <alignment horizontal="center" vertical="center" shrinkToFit="1"/>
    </xf>
    <xf numFmtId="0" fontId="20" fillId="0" borderId="120" xfId="0" applyFont="1" applyBorder="1" applyAlignment="1">
      <alignment horizontal="center" vertical="center" wrapText="1" shrinkToFit="1"/>
    </xf>
    <xf numFmtId="0" fontId="20" fillId="0" borderId="121" xfId="0" applyFont="1" applyBorder="1" applyAlignment="1">
      <alignment horizontal="center" vertical="center" shrinkToFit="1"/>
    </xf>
    <xf numFmtId="0" fontId="20" fillId="0" borderId="4" xfId="0" applyFont="1" applyBorder="1" applyAlignment="1">
      <alignment horizontal="center" vertical="center" shrinkToFit="1"/>
    </xf>
    <xf numFmtId="0" fontId="20" fillId="0" borderId="37" xfId="0" applyFont="1" applyBorder="1" applyAlignment="1">
      <alignment horizontal="center" vertical="center" shrinkToFit="1"/>
    </xf>
    <xf numFmtId="0" fontId="28" fillId="4" borderId="93" xfId="0" applyFont="1" applyFill="1" applyBorder="1" applyAlignment="1">
      <alignment horizontal="center" vertical="center" wrapText="1"/>
    </xf>
    <xf numFmtId="0" fontId="28" fillId="4" borderId="94" xfId="0" applyFont="1" applyFill="1" applyBorder="1" applyAlignment="1">
      <alignment horizontal="center" vertical="center" wrapText="1"/>
    </xf>
    <xf numFmtId="0" fontId="28" fillId="4" borderId="95" xfId="0" applyFont="1" applyFill="1" applyBorder="1" applyAlignment="1">
      <alignment horizontal="center" vertical="center" wrapText="1"/>
    </xf>
    <xf numFmtId="0" fontId="20" fillId="0" borderId="0" xfId="0" applyFont="1" applyAlignment="1">
      <alignment horizontal="center" vertical="center" wrapText="1" shrinkToFit="1"/>
    </xf>
    <xf numFmtId="0" fontId="20" fillId="0" borderId="110" xfId="0" applyFont="1" applyBorder="1" applyAlignment="1">
      <alignment horizontal="center" vertical="center" wrapText="1" shrinkToFit="1"/>
    </xf>
    <xf numFmtId="0" fontId="20" fillId="0" borderId="107" xfId="0" applyFont="1" applyBorder="1" applyAlignment="1">
      <alignment horizontal="center" vertical="center" shrinkToFit="1"/>
    </xf>
    <xf numFmtId="176" fontId="20" fillId="0" borderId="5" xfId="0" applyNumberFormat="1" applyFont="1" applyBorder="1" applyAlignment="1">
      <alignment horizontal="center" vertical="center" wrapText="1" shrinkToFit="1"/>
    </xf>
    <xf numFmtId="176" fontId="20" fillId="0" borderId="111" xfId="0" applyNumberFormat="1" applyFont="1" applyBorder="1" applyAlignment="1">
      <alignment horizontal="center" vertical="center" shrinkToFit="1"/>
    </xf>
    <xf numFmtId="49" fontId="28" fillId="5" borderId="105" xfId="0" applyNumberFormat="1" applyFont="1" applyFill="1" applyBorder="1" applyAlignment="1">
      <alignment horizontal="center" vertical="center" wrapText="1" shrinkToFit="1"/>
    </xf>
    <xf numFmtId="49" fontId="28" fillId="5" borderId="106" xfId="0" applyNumberFormat="1" applyFont="1" applyFill="1" applyBorder="1" applyAlignment="1">
      <alignment horizontal="center" vertical="center" wrapText="1" shrinkToFit="1"/>
    </xf>
    <xf numFmtId="49" fontId="28" fillId="5" borderId="107" xfId="0" applyNumberFormat="1" applyFont="1" applyFill="1" applyBorder="1" applyAlignment="1">
      <alignment horizontal="center" vertical="center" wrapText="1" shrinkToFit="1"/>
    </xf>
    <xf numFmtId="0" fontId="20" fillId="0" borderId="4" xfId="0" applyFont="1" applyBorder="1" applyAlignment="1">
      <alignment horizontal="center" vertical="center" wrapText="1" shrinkToFit="1"/>
    </xf>
    <xf numFmtId="0" fontId="20" fillId="0" borderId="10" xfId="0" applyFont="1" applyBorder="1" applyAlignment="1">
      <alignment horizontal="center" vertical="center" shrinkToFit="1"/>
    </xf>
    <xf numFmtId="0" fontId="20" fillId="0" borderId="40" xfId="0" applyFont="1" applyBorder="1" applyAlignment="1">
      <alignment horizontal="center" vertical="center" shrinkToFit="1"/>
    </xf>
    <xf numFmtId="0" fontId="28" fillId="5" borderId="115" xfId="0" applyFont="1" applyFill="1" applyBorder="1" applyAlignment="1">
      <alignment horizontal="center" vertical="center"/>
    </xf>
    <xf numFmtId="0" fontId="28" fillId="5" borderId="116" xfId="0" applyFont="1" applyFill="1" applyBorder="1" applyAlignment="1">
      <alignment horizontal="center" vertical="center"/>
    </xf>
    <xf numFmtId="0" fontId="20" fillId="0" borderId="101" xfId="0" applyFont="1" applyBorder="1" applyAlignment="1">
      <alignment horizontal="center" vertical="center" wrapText="1" shrinkToFit="1"/>
    </xf>
    <xf numFmtId="0" fontId="20" fillId="0" borderId="0" xfId="0" applyFont="1" applyAlignment="1">
      <alignment horizontal="center" vertical="center" shrinkToFit="1"/>
    </xf>
    <xf numFmtId="49" fontId="20" fillId="0" borderId="12" xfId="0" applyNumberFormat="1" applyFont="1" applyBorder="1" applyAlignment="1">
      <alignment horizontal="center" vertical="center" wrapText="1" shrinkToFit="1"/>
    </xf>
    <xf numFmtId="49" fontId="20" fillId="0" borderId="38" xfId="0" applyNumberFormat="1" applyFont="1" applyBorder="1" applyAlignment="1">
      <alignment horizontal="center" vertical="center" shrinkToFit="1"/>
    </xf>
    <xf numFmtId="49" fontId="20" fillId="0" borderId="118" xfId="0" applyNumberFormat="1" applyFont="1" applyBorder="1" applyAlignment="1">
      <alignment horizontal="center" vertical="center" wrapText="1" shrinkToFit="1"/>
    </xf>
    <xf numFmtId="49" fontId="20" fillId="0" borderId="101" xfId="0" applyNumberFormat="1" applyFont="1" applyBorder="1" applyAlignment="1">
      <alignment horizontal="center" vertical="center" shrinkToFit="1"/>
    </xf>
    <xf numFmtId="0" fontId="20" fillId="0" borderId="11" xfId="0" applyFont="1" applyBorder="1" applyAlignment="1">
      <alignment horizontal="center" vertical="center" shrinkToFit="1"/>
    </xf>
    <xf numFmtId="0" fontId="28" fillId="0" borderId="64" xfId="0" applyFont="1" applyBorder="1" applyAlignment="1">
      <alignment horizontal="center" vertical="center"/>
    </xf>
    <xf numFmtId="0" fontId="28" fillId="0" borderId="81" xfId="0" applyFont="1" applyBorder="1" applyAlignment="1">
      <alignment horizontal="center" vertical="center"/>
    </xf>
    <xf numFmtId="0" fontId="28" fillId="0" borderId="109" xfId="0" applyFont="1" applyBorder="1" applyAlignment="1">
      <alignment horizontal="center" vertical="center"/>
    </xf>
    <xf numFmtId="0" fontId="28" fillId="10" borderId="115" xfId="0" applyFont="1" applyFill="1" applyBorder="1" applyAlignment="1">
      <alignment horizontal="center" vertical="center"/>
    </xf>
    <xf numFmtId="0" fontId="28" fillId="10" borderId="116" xfId="0" applyFont="1" applyFill="1" applyBorder="1" applyAlignment="1">
      <alignment horizontal="center" vertical="center"/>
    </xf>
    <xf numFmtId="0" fontId="28" fillId="10" borderId="117" xfId="0" applyFont="1" applyFill="1" applyBorder="1" applyAlignment="1">
      <alignment horizontal="center" vertical="center"/>
    </xf>
    <xf numFmtId="0" fontId="53" fillId="0" borderId="93" xfId="4" applyFont="1" applyBorder="1" applyAlignment="1">
      <alignment horizontal="center" vertical="center" wrapText="1" shrinkToFit="1"/>
    </xf>
    <xf numFmtId="0" fontId="53" fillId="0" borderId="94" xfId="4" applyFont="1" applyBorder="1" applyAlignment="1">
      <alignment horizontal="center" vertical="center" shrinkToFit="1"/>
    </xf>
    <xf numFmtId="0" fontId="53" fillId="0" borderId="95" xfId="4" applyFont="1" applyBorder="1" applyAlignment="1">
      <alignment horizontal="center" vertical="center" shrinkToFit="1"/>
    </xf>
    <xf numFmtId="0" fontId="28" fillId="0" borderId="93" xfId="4" applyFont="1" applyBorder="1" applyAlignment="1">
      <alignment horizontal="center" vertical="center" wrapText="1" shrinkToFit="1"/>
    </xf>
    <xf numFmtId="0" fontId="28" fillId="0" borderId="94" xfId="4" applyFont="1" applyBorder="1" applyAlignment="1">
      <alignment horizontal="center" vertical="center" shrinkToFit="1"/>
    </xf>
    <xf numFmtId="0" fontId="28" fillId="0" borderId="95" xfId="4" applyFont="1" applyBorder="1" applyAlignment="1">
      <alignment horizontal="center" vertical="center" shrinkToFit="1"/>
    </xf>
    <xf numFmtId="0" fontId="28" fillId="0" borderId="93" xfId="0" applyFont="1" applyBorder="1" applyAlignment="1">
      <alignment horizontal="center" vertical="center" wrapText="1"/>
    </xf>
    <xf numFmtId="0" fontId="28" fillId="0" borderId="94" xfId="0" applyFont="1" applyBorder="1" applyAlignment="1">
      <alignment horizontal="center" vertical="center" wrapText="1"/>
    </xf>
    <xf numFmtId="0" fontId="28" fillId="0" borderId="95" xfId="0" applyFont="1" applyBorder="1" applyAlignment="1">
      <alignment horizontal="center" vertical="center" wrapText="1"/>
    </xf>
    <xf numFmtId="38" fontId="28" fillId="0" borderId="105" xfId="1" applyFont="1" applyFill="1" applyBorder="1" applyAlignment="1">
      <alignment horizontal="right" vertical="center" shrinkToFit="1"/>
    </xf>
    <xf numFmtId="38" fontId="28" fillId="0" borderId="106" xfId="1" applyFont="1" applyFill="1" applyBorder="1" applyAlignment="1">
      <alignment horizontal="right" vertical="center" shrinkToFit="1"/>
    </xf>
    <xf numFmtId="38" fontId="28" fillId="0" borderId="107" xfId="1" applyFont="1" applyFill="1" applyBorder="1" applyAlignment="1">
      <alignment horizontal="right" vertical="center" shrinkToFit="1"/>
    </xf>
    <xf numFmtId="190" fontId="20" fillId="0" borderId="31" xfId="0" applyNumberFormat="1" applyFont="1" applyBorder="1" applyAlignment="1">
      <alignment horizontal="center" vertical="center" shrinkToFit="1"/>
    </xf>
    <xf numFmtId="190" fontId="20" fillId="0" borderId="32" xfId="0" applyNumberFormat="1" applyFont="1" applyBorder="1" applyAlignment="1">
      <alignment horizontal="center" vertical="center" shrinkToFit="1"/>
    </xf>
    <xf numFmtId="190" fontId="20" fillId="0" borderId="72" xfId="0" applyNumberFormat="1" applyFont="1" applyBorder="1" applyAlignment="1">
      <alignment horizontal="center" vertical="center" shrinkToFit="1"/>
    </xf>
    <xf numFmtId="183" fontId="20" fillId="0" borderId="50" xfId="0" applyNumberFormat="1" applyFont="1" applyBorder="1" applyAlignment="1">
      <alignment horizontal="center" vertical="center" shrinkToFit="1"/>
    </xf>
    <xf numFmtId="183" fontId="20" fillId="0" borderId="47" xfId="0" applyNumberFormat="1" applyFont="1" applyBorder="1" applyAlignment="1">
      <alignment horizontal="center" vertical="center" shrinkToFit="1"/>
    </xf>
    <xf numFmtId="183" fontId="20" fillId="0" borderId="71" xfId="0" applyNumberFormat="1" applyFont="1" applyBorder="1" applyAlignment="1">
      <alignment horizontal="center" vertical="center" shrinkToFit="1"/>
    </xf>
    <xf numFmtId="190" fontId="20" fillId="8" borderId="31" xfId="0" applyNumberFormat="1" applyFont="1" applyFill="1" applyBorder="1" applyAlignment="1">
      <alignment horizontal="center" vertical="center" shrinkToFit="1"/>
    </xf>
    <xf numFmtId="190" fontId="20" fillId="8" borderId="32" xfId="0" applyNumberFormat="1" applyFont="1" applyFill="1" applyBorder="1" applyAlignment="1">
      <alignment horizontal="center" vertical="center" shrinkToFit="1"/>
    </xf>
    <xf numFmtId="190" fontId="20" fillId="8" borderId="72" xfId="0" applyNumberFormat="1" applyFont="1" applyFill="1" applyBorder="1" applyAlignment="1">
      <alignment horizontal="center" vertical="center" shrinkToFit="1"/>
    </xf>
    <xf numFmtId="0" fontId="20" fillId="0" borderId="130" xfId="0" applyFont="1" applyBorder="1" applyAlignment="1">
      <alignment horizontal="center" vertical="center" textRotation="255" shrinkToFit="1"/>
    </xf>
    <xf numFmtId="0" fontId="20" fillId="0" borderId="123" xfId="0" applyFont="1" applyBorder="1" applyAlignment="1">
      <alignment horizontal="center" vertical="center" textRotation="255" shrinkToFit="1"/>
    </xf>
    <xf numFmtId="38" fontId="28" fillId="8" borderId="124" xfId="1" applyFont="1" applyFill="1" applyBorder="1" applyAlignment="1">
      <alignment vertical="center" shrinkToFit="1"/>
    </xf>
    <xf numFmtId="38" fontId="28" fillId="8" borderId="125" xfId="1" applyFont="1" applyFill="1" applyBorder="1" applyAlignment="1">
      <alignment vertical="center" shrinkToFit="1"/>
    </xf>
    <xf numFmtId="38" fontId="28" fillId="8" borderId="126" xfId="1" applyFont="1" applyFill="1" applyBorder="1" applyAlignment="1">
      <alignment vertical="center" shrinkToFit="1"/>
    </xf>
    <xf numFmtId="49" fontId="35" fillId="0" borderId="11" xfId="0" applyNumberFormat="1" applyFont="1" applyBorder="1" applyAlignment="1">
      <alignment horizontal="center" vertical="center" wrapText="1" shrinkToFit="1"/>
    </xf>
    <xf numFmtId="49" fontId="35" fillId="0" borderId="4" xfId="0" applyNumberFormat="1" applyFont="1" applyBorder="1" applyAlignment="1">
      <alignment horizontal="center" vertical="center" wrapText="1" shrinkToFit="1"/>
    </xf>
    <xf numFmtId="49" fontId="35" fillId="0" borderId="119" xfId="0" applyNumberFormat="1" applyFont="1" applyBorder="1" applyAlignment="1">
      <alignment horizontal="center" vertical="center" wrapText="1" shrinkToFit="1"/>
    </xf>
    <xf numFmtId="49" fontId="35" fillId="0" borderId="38" xfId="0" applyNumberFormat="1" applyFont="1" applyBorder="1" applyAlignment="1">
      <alignment horizontal="center" vertical="center" wrapText="1" shrinkToFit="1"/>
    </xf>
    <xf numFmtId="49" fontId="35" fillId="0" borderId="37" xfId="0" applyNumberFormat="1" applyFont="1" applyBorder="1" applyAlignment="1">
      <alignment horizontal="center" vertical="center" wrapText="1" shrinkToFit="1"/>
    </xf>
    <xf numFmtId="49" fontId="35" fillId="0" borderId="104" xfId="0" applyNumberFormat="1" applyFont="1" applyBorder="1" applyAlignment="1">
      <alignment horizontal="center" vertical="center" wrapText="1" shrinkToFit="1"/>
    </xf>
    <xf numFmtId="190" fontId="20" fillId="0" borderId="63" xfId="0" applyNumberFormat="1" applyFont="1" applyBorder="1" applyAlignment="1">
      <alignment horizontal="center" vertical="center" shrinkToFit="1"/>
    </xf>
    <xf numFmtId="190" fontId="20" fillId="0" borderId="60" xfId="0" applyNumberFormat="1" applyFont="1" applyBorder="1" applyAlignment="1">
      <alignment horizontal="center" vertical="center" shrinkToFit="1"/>
    </xf>
    <xf numFmtId="190" fontId="20" fillId="0" borderId="73" xfId="0" applyNumberFormat="1" applyFont="1" applyBorder="1" applyAlignment="1">
      <alignment horizontal="center" vertical="center" shrinkToFit="1"/>
    </xf>
    <xf numFmtId="38" fontId="28" fillId="0" borderId="124" xfId="1" applyFont="1" applyFill="1" applyBorder="1" applyAlignment="1">
      <alignment vertical="center" shrinkToFit="1"/>
    </xf>
    <xf numFmtId="38" fontId="28" fillId="0" borderId="125" xfId="1" applyFont="1" applyFill="1" applyBorder="1" applyAlignment="1">
      <alignment vertical="center" shrinkToFit="1"/>
    </xf>
    <xf numFmtId="38" fontId="28" fillId="0" borderId="126" xfId="1" applyFont="1" applyFill="1" applyBorder="1" applyAlignment="1">
      <alignment vertical="center" shrinkToFit="1"/>
    </xf>
    <xf numFmtId="183" fontId="20" fillId="8" borderId="50" xfId="0" applyNumberFormat="1" applyFont="1" applyFill="1" applyBorder="1" applyAlignment="1">
      <alignment horizontal="center" vertical="center" shrinkToFit="1"/>
    </xf>
    <xf numFmtId="183" fontId="20" fillId="8" borderId="47" xfId="0" applyNumberFormat="1" applyFont="1" applyFill="1" applyBorder="1" applyAlignment="1">
      <alignment horizontal="center" vertical="center" shrinkToFit="1"/>
    </xf>
    <xf numFmtId="183" fontId="20" fillId="8" borderId="71" xfId="0" applyNumberFormat="1" applyFont="1" applyFill="1" applyBorder="1" applyAlignment="1">
      <alignment horizontal="center" vertical="center" shrinkToFit="1"/>
    </xf>
    <xf numFmtId="191" fontId="20" fillId="8" borderId="88" xfId="0" applyNumberFormat="1" applyFont="1" applyFill="1" applyBorder="1" applyAlignment="1">
      <alignment horizontal="center" vertical="center" shrinkToFit="1"/>
    </xf>
    <xf numFmtId="191" fontId="20" fillId="8" borderId="81" xfId="0" applyNumberFormat="1" applyFont="1" applyFill="1" applyBorder="1" applyAlignment="1">
      <alignment horizontal="center" vertical="center" shrinkToFit="1"/>
    </xf>
    <xf numFmtId="191" fontId="20" fillId="8" borderId="78" xfId="0" applyNumberFormat="1" applyFont="1" applyFill="1" applyBorder="1" applyAlignment="1">
      <alignment horizontal="center" vertical="center" shrinkToFit="1"/>
    </xf>
    <xf numFmtId="0" fontId="50" fillId="0" borderId="93" xfId="0" applyFont="1" applyBorder="1" applyAlignment="1">
      <alignment horizontal="center" vertical="center"/>
    </xf>
    <xf numFmtId="0" fontId="50" fillId="0" borderId="94" xfId="0" applyFont="1" applyBorder="1" applyAlignment="1">
      <alignment horizontal="center" vertical="center"/>
    </xf>
    <xf numFmtId="190" fontId="20" fillId="8" borderId="96" xfId="0" applyNumberFormat="1" applyFont="1" applyFill="1" applyBorder="1" applyAlignment="1">
      <alignment horizontal="right" vertical="center" shrinkToFit="1"/>
    </xf>
    <xf numFmtId="190" fontId="20" fillId="8" borderId="97" xfId="0" applyNumberFormat="1" applyFont="1" applyFill="1" applyBorder="1" applyAlignment="1">
      <alignment horizontal="right" vertical="center" shrinkToFit="1"/>
    </xf>
    <xf numFmtId="190" fontId="20" fillId="8" borderId="98" xfId="0" applyNumberFormat="1" applyFont="1" applyFill="1" applyBorder="1" applyAlignment="1">
      <alignment horizontal="right" vertical="center" shrinkToFit="1"/>
    </xf>
    <xf numFmtId="0" fontId="53" fillId="4" borderId="93" xfId="0" applyFont="1" applyFill="1" applyBorder="1" applyAlignment="1">
      <alignment horizontal="center" vertical="center" wrapText="1"/>
    </xf>
    <xf numFmtId="0" fontId="53" fillId="4" borderId="94" xfId="0" applyFont="1" applyFill="1" applyBorder="1" applyAlignment="1">
      <alignment horizontal="center" vertical="center" wrapText="1"/>
    </xf>
    <xf numFmtId="0" fontId="53" fillId="4" borderId="95" xfId="0" applyFont="1" applyFill="1" applyBorder="1" applyAlignment="1">
      <alignment horizontal="center" vertical="center" wrapText="1"/>
    </xf>
    <xf numFmtId="190" fontId="20" fillId="8" borderId="105" xfId="0" applyNumberFormat="1" applyFont="1" applyFill="1" applyBorder="1" applyAlignment="1">
      <alignment horizontal="right" vertical="center" shrinkToFit="1"/>
    </xf>
    <xf numFmtId="190" fontId="20" fillId="8" borderId="106" xfId="0" applyNumberFormat="1" applyFont="1" applyFill="1" applyBorder="1" applyAlignment="1">
      <alignment horizontal="right" vertical="center" shrinkToFit="1"/>
    </xf>
    <xf numFmtId="190" fontId="20" fillId="8" borderId="107" xfId="0" applyNumberFormat="1" applyFont="1" applyFill="1" applyBorder="1" applyAlignment="1">
      <alignment horizontal="right" vertical="center" shrinkToFit="1"/>
    </xf>
    <xf numFmtId="178" fontId="20" fillId="8" borderId="102" xfId="0" applyNumberFormat="1" applyFont="1" applyFill="1" applyBorder="1" applyAlignment="1">
      <alignment horizontal="right" vertical="center" shrinkToFit="1"/>
    </xf>
    <xf numFmtId="178" fontId="20" fillId="8" borderId="103" xfId="0" applyNumberFormat="1" applyFont="1" applyFill="1" applyBorder="1" applyAlignment="1">
      <alignment horizontal="right" vertical="center" shrinkToFit="1"/>
    </xf>
    <xf numFmtId="178" fontId="20" fillId="8" borderId="104" xfId="0" applyNumberFormat="1" applyFont="1" applyFill="1" applyBorder="1" applyAlignment="1">
      <alignment horizontal="right" vertical="center" shrinkToFit="1"/>
    </xf>
    <xf numFmtId="190" fontId="28" fillId="8" borderId="93" xfId="0" applyNumberFormat="1" applyFont="1" applyFill="1" applyBorder="1" applyAlignment="1">
      <alignment horizontal="right" vertical="center" shrinkToFit="1"/>
    </xf>
    <xf numFmtId="190" fontId="28" fillId="8" borderId="94" xfId="0" applyNumberFormat="1" applyFont="1" applyFill="1" applyBorder="1" applyAlignment="1">
      <alignment horizontal="right" vertical="center" shrinkToFit="1"/>
    </xf>
    <xf numFmtId="190" fontId="28" fillId="8" borderId="95" xfId="0" applyNumberFormat="1" applyFont="1" applyFill="1" applyBorder="1" applyAlignment="1">
      <alignment horizontal="right" vertical="center" shrinkToFit="1"/>
    </xf>
    <xf numFmtId="190" fontId="28" fillId="0" borderId="93" xfId="0" applyNumberFormat="1" applyFont="1" applyBorder="1" applyAlignment="1">
      <alignment horizontal="right" vertical="center" shrinkToFit="1"/>
    </xf>
    <xf numFmtId="190" fontId="28" fillId="0" borderId="94" xfId="0" applyNumberFormat="1" applyFont="1" applyBorder="1" applyAlignment="1">
      <alignment horizontal="right" vertical="center" shrinkToFit="1"/>
    </xf>
    <xf numFmtId="190" fontId="28" fillId="0" borderId="95" xfId="0" applyNumberFormat="1" applyFont="1" applyBorder="1" applyAlignment="1">
      <alignment horizontal="right" vertical="center" shrinkToFit="1"/>
    </xf>
    <xf numFmtId="190" fontId="20" fillId="0" borderId="105" xfId="0" applyNumberFormat="1" applyFont="1" applyBorder="1" applyAlignment="1">
      <alignment vertical="center" shrinkToFit="1"/>
    </xf>
    <xf numFmtId="190" fontId="20" fillId="0" borderId="106" xfId="0" applyNumberFormat="1" applyFont="1" applyBorder="1" applyAlignment="1">
      <alignment vertical="center" shrinkToFit="1"/>
    </xf>
    <xf numFmtId="190" fontId="20" fillId="0" borderId="107" xfId="0" applyNumberFormat="1" applyFont="1" applyBorder="1" applyAlignment="1">
      <alignment vertical="center" shrinkToFit="1"/>
    </xf>
    <xf numFmtId="190" fontId="20" fillId="0" borderId="96" xfId="0" applyNumberFormat="1" applyFont="1" applyBorder="1" applyAlignment="1">
      <alignment horizontal="right" vertical="center" shrinkToFit="1"/>
    </xf>
    <xf numFmtId="190" fontId="20" fillId="0" borderId="97" xfId="0" applyNumberFormat="1" applyFont="1" applyBorder="1" applyAlignment="1">
      <alignment horizontal="right" vertical="center" shrinkToFit="1"/>
    </xf>
    <xf numFmtId="190" fontId="20" fillId="0" borderId="98" xfId="0" applyNumberFormat="1" applyFont="1" applyBorder="1" applyAlignment="1">
      <alignment horizontal="right" vertical="center" shrinkToFit="1"/>
    </xf>
    <xf numFmtId="0" fontId="22" fillId="7" borderId="19" xfId="10" applyFont="1" applyFill="1" applyBorder="1" applyAlignment="1">
      <alignment horizontal="center" vertical="center" shrinkToFit="1"/>
    </xf>
    <xf numFmtId="0" fontId="22" fillId="7" borderId="2" xfId="10" applyFont="1" applyFill="1" applyBorder="1" applyAlignment="1">
      <alignment horizontal="center" vertical="center" shrinkToFit="1"/>
    </xf>
    <xf numFmtId="177" fontId="2" fillId="0" borderId="0" xfId="10" applyNumberFormat="1" applyFont="1" applyAlignment="1">
      <alignment vertical="center" shrinkToFit="1"/>
    </xf>
    <xf numFmtId="0" fontId="6" fillId="0" borderId="0" xfId="4" applyFont="1" applyAlignment="1">
      <alignment horizontal="center" vertical="center" shrinkToFit="1"/>
    </xf>
    <xf numFmtId="3" fontId="31" fillId="0" borderId="0" xfId="4" applyNumberFormat="1" applyFont="1" applyAlignment="1">
      <alignment horizontal="center" shrinkToFit="1"/>
    </xf>
    <xf numFmtId="0" fontId="2" fillId="0" borderId="25" xfId="10" applyFont="1" applyBorder="1" applyAlignment="1">
      <alignment horizontal="left" vertical="center" shrinkToFit="1"/>
    </xf>
    <xf numFmtId="0" fontId="2" fillId="0" borderId="26" xfId="10" applyFont="1" applyBorder="1" applyAlignment="1">
      <alignment horizontal="left" vertical="center" shrinkToFit="1"/>
    </xf>
    <xf numFmtId="0" fontId="2" fillId="0" borderId="26" xfId="10" applyFont="1" applyBorder="1" applyAlignment="1">
      <alignment horizontal="center" vertical="center" shrinkToFit="1"/>
    </xf>
    <xf numFmtId="0" fontId="2" fillId="0" borderId="13" xfId="10" applyFont="1" applyBorder="1" applyAlignment="1">
      <alignment horizontal="center" vertical="center" shrinkToFit="1"/>
    </xf>
    <xf numFmtId="0" fontId="2" fillId="0" borderId="7" xfId="10" applyFont="1" applyBorder="1" applyAlignment="1">
      <alignment horizontal="center" vertical="center" shrinkToFit="1"/>
    </xf>
    <xf numFmtId="0" fontId="2" fillId="0" borderId="19" xfId="10" applyFont="1" applyBorder="1" applyAlignment="1">
      <alignment horizontal="center" vertical="center" shrinkToFit="1"/>
    </xf>
    <xf numFmtId="0" fontId="2" fillId="0" borderId="2" xfId="10" applyFont="1" applyBorder="1" applyAlignment="1">
      <alignment horizontal="center" vertical="center" shrinkToFit="1"/>
    </xf>
    <xf numFmtId="0" fontId="6" fillId="0" borderId="0" xfId="9" applyFont="1" applyAlignment="1">
      <alignment horizontal="center" vertical="center" shrinkToFit="1"/>
    </xf>
    <xf numFmtId="0" fontId="2" fillId="0" borderId="0" xfId="4" applyAlignment="1">
      <alignment horizontal="center" vertical="center" shrinkToFit="1"/>
    </xf>
  </cellXfs>
  <cellStyles count="11">
    <cellStyle name="桁区切り" xfId="1" builtinId="6"/>
    <cellStyle name="桁区切り 2" xfId="2" xr:uid="{00000000-0005-0000-0000-000001000000}"/>
    <cellStyle name="桁区切り 2 2" xfId="3" xr:uid="{00000000-0005-0000-0000-000002000000}"/>
    <cellStyle name="標準" xfId="0" builtinId="0"/>
    <cellStyle name="標準 2" xfId="4" xr:uid="{00000000-0005-0000-0000-000004000000}"/>
    <cellStyle name="標準 2 2" xfId="5" xr:uid="{00000000-0005-0000-0000-000005000000}"/>
    <cellStyle name="標準 3" xfId="6" xr:uid="{00000000-0005-0000-0000-000006000000}"/>
    <cellStyle name="標準 4" xfId="7" xr:uid="{00000000-0005-0000-0000-000007000000}"/>
    <cellStyle name="標準_H14原議簿" xfId="8" xr:uid="{00000000-0005-0000-0000-000008000000}"/>
    <cellStyle name="標準_収支計算書・会場諸費明細" xfId="9" xr:uid="{00000000-0005-0000-0000-000009000000}"/>
    <cellStyle name="標準_通信運搬費明細" xfId="10"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10</xdr:col>
      <xdr:colOff>28015</xdr:colOff>
      <xdr:row>0</xdr:row>
      <xdr:rowOff>285750</xdr:rowOff>
    </xdr:from>
    <xdr:to>
      <xdr:col>11</xdr:col>
      <xdr:colOff>22411</xdr:colOff>
      <xdr:row>2</xdr:row>
      <xdr:rowOff>61632</xdr:rowOff>
    </xdr:to>
    <xdr:sp macro="" textlink="">
      <xdr:nvSpPr>
        <xdr:cNvPr id="2" name="楕円 1">
          <a:extLst>
            <a:ext uri="{FF2B5EF4-FFF2-40B4-BE49-F238E27FC236}">
              <a16:creationId xmlns:a16="http://schemas.microsoft.com/office/drawing/2014/main" id="{F9475CCD-7A8D-4B79-A341-9924339615BE}"/>
            </a:ext>
          </a:extLst>
        </xdr:cNvPr>
        <xdr:cNvSpPr/>
      </xdr:nvSpPr>
      <xdr:spPr>
        <a:xfrm>
          <a:off x="7995397" y="285750"/>
          <a:ext cx="638735" cy="229721"/>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0</xdr:colOff>
      <xdr:row>1</xdr:row>
      <xdr:rowOff>0</xdr:rowOff>
    </xdr:from>
    <xdr:to>
      <xdr:col>12</xdr:col>
      <xdr:colOff>638735</xdr:colOff>
      <xdr:row>2</xdr:row>
      <xdr:rowOff>66435</xdr:rowOff>
    </xdr:to>
    <xdr:sp macro="" textlink="">
      <xdr:nvSpPr>
        <xdr:cNvPr id="2" name="楕円 1">
          <a:extLst>
            <a:ext uri="{FF2B5EF4-FFF2-40B4-BE49-F238E27FC236}">
              <a16:creationId xmlns:a16="http://schemas.microsoft.com/office/drawing/2014/main" id="{B6BD70B2-BE67-43BC-A884-EF85DA51082D}"/>
            </a:ext>
          </a:extLst>
        </xdr:cNvPr>
        <xdr:cNvSpPr/>
      </xdr:nvSpPr>
      <xdr:spPr>
        <a:xfrm>
          <a:off x="10246179" y="292554"/>
          <a:ext cx="638735" cy="229721"/>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169624</xdr:colOff>
      <xdr:row>3</xdr:row>
      <xdr:rowOff>176147</xdr:rowOff>
    </xdr:from>
    <xdr:to>
      <xdr:col>12</xdr:col>
      <xdr:colOff>25482</xdr:colOff>
      <xdr:row>4</xdr:row>
      <xdr:rowOff>164482</xdr:rowOff>
    </xdr:to>
    <xdr:sp macro="" textlink="">
      <xdr:nvSpPr>
        <xdr:cNvPr id="2" name="楕円 1">
          <a:extLst>
            <a:ext uri="{FF2B5EF4-FFF2-40B4-BE49-F238E27FC236}">
              <a16:creationId xmlns:a16="http://schemas.microsoft.com/office/drawing/2014/main" id="{907A1EDE-E7DE-4CCF-AF6E-545DF26DBD37}"/>
            </a:ext>
          </a:extLst>
        </xdr:cNvPr>
        <xdr:cNvSpPr/>
      </xdr:nvSpPr>
      <xdr:spPr>
        <a:xfrm>
          <a:off x="7450377" y="913357"/>
          <a:ext cx="638735" cy="229721"/>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txDef>
      <a:spPr>
        <a:solidFill>
          <a:schemeClr val="lt1"/>
        </a:solidFill>
        <a:ln w="9525" cmpd="sng">
          <a:solidFill>
            <a:schemeClr val="lt1">
              <a:shade val="50000"/>
            </a:schemeClr>
          </a:solidFill>
        </a:ln>
      </a:spPr>
      <a:bodyPr vertOverflow="clip" wrap="square" rtlCol="0" anchor="t"/>
      <a:lstStyle>
        <a:defPPr>
          <a:defRPr kumimoji="1" sz="1100"/>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S46"/>
  <sheetViews>
    <sheetView showGridLines="0" view="pageBreakPreview" zoomScale="73" zoomScaleNormal="100" zoomScaleSheetLayoutView="73" workbookViewId="0">
      <selection activeCell="N19" sqref="N19"/>
    </sheetView>
  </sheetViews>
  <sheetFormatPr defaultColWidth="9" defaultRowHeight="15" customHeight="1"/>
  <cols>
    <col min="1" max="1" width="1.88671875" style="27" customWidth="1"/>
    <col min="2" max="2" width="10.44140625" style="27" customWidth="1"/>
    <col min="3" max="3" width="5.88671875" style="26" customWidth="1"/>
    <col min="4" max="4" width="22.109375" style="27" customWidth="1"/>
    <col min="5" max="5" width="10.88671875" style="27" bestFit="1" customWidth="1"/>
    <col min="6" max="6" width="11.109375" style="27" customWidth="1"/>
    <col min="7" max="7" width="5.88671875" style="27" customWidth="1"/>
    <col min="8" max="8" width="22.109375" style="27" customWidth="1"/>
    <col min="9" max="10" width="11.21875" style="27" customWidth="1"/>
    <col min="11" max="11" width="5.88671875" style="27" customWidth="1"/>
    <col min="12" max="12" width="22.109375" style="27" customWidth="1"/>
    <col min="13" max="14" width="11.21875" style="27" customWidth="1"/>
    <col min="15" max="15" width="5.88671875" style="27" customWidth="1"/>
    <col min="16" max="16" width="22.109375" style="27" customWidth="1"/>
    <col min="17" max="18" width="11.21875" style="27" customWidth="1"/>
    <col min="19" max="19" width="5.33203125" style="27" customWidth="1"/>
    <col min="20" max="20" width="2.33203125" style="27" customWidth="1"/>
    <col min="21" max="16384" width="9" style="27"/>
  </cols>
  <sheetData>
    <row r="1" spans="2:19" ht="23.4">
      <c r="B1" s="499" t="s">
        <v>125</v>
      </c>
      <c r="C1" s="499"/>
      <c r="D1" s="499"/>
      <c r="E1" s="499"/>
      <c r="F1" s="499"/>
      <c r="G1" s="499"/>
      <c r="H1" s="499"/>
      <c r="I1" s="499"/>
      <c r="J1" s="499"/>
      <c r="K1" s="499"/>
      <c r="L1" s="499"/>
      <c r="M1" s="499"/>
      <c r="N1" s="499"/>
      <c r="O1" s="499"/>
      <c r="P1" s="499"/>
      <c r="Q1" s="499"/>
      <c r="R1" s="499"/>
    </row>
    <row r="3" spans="2:19" ht="18" customHeight="1">
      <c r="B3" s="511" t="s">
        <v>159</v>
      </c>
      <c r="C3" s="504" t="s">
        <v>126</v>
      </c>
      <c r="D3" s="504"/>
      <c r="E3" s="504"/>
      <c r="F3" s="505"/>
      <c r="G3" s="504" t="s">
        <v>44</v>
      </c>
      <c r="H3" s="504"/>
      <c r="I3" s="504"/>
      <c r="J3" s="505"/>
      <c r="K3" s="504" t="s">
        <v>184</v>
      </c>
      <c r="L3" s="504"/>
      <c r="M3" s="504"/>
      <c r="N3" s="505"/>
      <c r="O3" s="504" t="s">
        <v>45</v>
      </c>
      <c r="P3" s="504"/>
      <c r="Q3" s="504"/>
      <c r="R3" s="505"/>
    </row>
    <row r="4" spans="2:19" ht="18" customHeight="1">
      <c r="B4" s="511"/>
      <c r="C4" s="502">
        <v>45748</v>
      </c>
      <c r="D4" s="502"/>
      <c r="E4" s="502"/>
      <c r="F4" s="503"/>
      <c r="G4" s="502">
        <v>45749</v>
      </c>
      <c r="H4" s="502"/>
      <c r="I4" s="502"/>
      <c r="J4" s="503"/>
      <c r="K4" s="502">
        <v>45750</v>
      </c>
      <c r="L4" s="502"/>
      <c r="M4" s="502"/>
      <c r="N4" s="503"/>
      <c r="O4" s="502">
        <v>45751</v>
      </c>
      <c r="P4" s="502"/>
      <c r="Q4" s="502"/>
      <c r="R4" s="503"/>
    </row>
    <row r="5" spans="2:19" ht="18" customHeight="1">
      <c r="B5" s="438" t="s">
        <v>198</v>
      </c>
      <c r="C5" s="512" t="s">
        <v>214</v>
      </c>
      <c r="D5" s="513"/>
      <c r="E5" s="513"/>
      <c r="F5" s="514"/>
      <c r="G5" s="436"/>
      <c r="H5" s="436"/>
      <c r="I5" s="436"/>
      <c r="J5" s="437"/>
      <c r="K5" s="436"/>
      <c r="L5" s="436"/>
      <c r="M5" s="436"/>
      <c r="N5" s="437"/>
      <c r="O5" s="436"/>
      <c r="P5" s="436"/>
      <c r="Q5" s="436"/>
      <c r="R5" s="437"/>
    </row>
    <row r="6" spans="2:19" ht="18" customHeight="1">
      <c r="B6" s="434"/>
      <c r="C6" s="506" t="s">
        <v>199</v>
      </c>
      <c r="D6" s="508" t="s">
        <v>47</v>
      </c>
      <c r="E6" s="500" t="s">
        <v>48</v>
      </c>
      <c r="F6" s="500" t="s">
        <v>90</v>
      </c>
      <c r="G6" s="506" t="s">
        <v>112</v>
      </c>
      <c r="H6" s="508" t="s">
        <v>47</v>
      </c>
      <c r="I6" s="508" t="s">
        <v>34</v>
      </c>
      <c r="J6" s="500" t="s">
        <v>90</v>
      </c>
      <c r="K6" s="506" t="s">
        <v>112</v>
      </c>
      <c r="L6" s="508" t="s">
        <v>47</v>
      </c>
      <c r="M6" s="500" t="s">
        <v>34</v>
      </c>
      <c r="N6" s="500" t="s">
        <v>90</v>
      </c>
      <c r="O6" s="506" t="s">
        <v>112</v>
      </c>
      <c r="P6" s="508" t="s">
        <v>47</v>
      </c>
      <c r="Q6" s="500" t="s">
        <v>34</v>
      </c>
      <c r="R6" s="500" t="s">
        <v>90</v>
      </c>
      <c r="S6" s="521" t="s">
        <v>0</v>
      </c>
    </row>
    <row r="7" spans="2:19" ht="18" customHeight="1">
      <c r="B7" s="435"/>
      <c r="C7" s="507"/>
      <c r="D7" s="509"/>
      <c r="E7" s="501"/>
      <c r="F7" s="501"/>
      <c r="G7" s="507"/>
      <c r="H7" s="509"/>
      <c r="I7" s="510"/>
      <c r="J7" s="501"/>
      <c r="K7" s="507"/>
      <c r="L7" s="509"/>
      <c r="M7" s="501"/>
      <c r="N7" s="501"/>
      <c r="O7" s="507"/>
      <c r="P7" s="509"/>
      <c r="Q7" s="501"/>
      <c r="R7" s="501"/>
      <c r="S7" s="507"/>
    </row>
    <row r="8" spans="2:19" ht="18" customHeight="1">
      <c r="B8" s="32"/>
      <c r="C8" s="43"/>
      <c r="D8" s="44"/>
      <c r="E8" s="45"/>
      <c r="F8" s="45"/>
      <c r="G8" s="43"/>
      <c r="H8" s="44"/>
      <c r="I8" s="45"/>
      <c r="J8" s="45"/>
      <c r="K8" s="43"/>
      <c r="L8" s="44"/>
      <c r="M8" s="45"/>
      <c r="N8" s="45"/>
      <c r="O8" s="43"/>
      <c r="P8" s="44"/>
      <c r="Q8" s="45"/>
      <c r="R8" s="45"/>
      <c r="S8" s="32"/>
    </row>
    <row r="9" spans="2:19" ht="18" customHeight="1">
      <c r="B9" s="33"/>
      <c r="C9" s="46"/>
      <c r="D9" s="34"/>
      <c r="E9" s="35"/>
      <c r="F9" s="35"/>
      <c r="G9" s="46"/>
      <c r="H9" s="34"/>
      <c r="I9" s="35"/>
      <c r="J9" s="35"/>
      <c r="K9" s="46"/>
      <c r="L9" s="34"/>
      <c r="M9" s="35"/>
      <c r="N9" s="35"/>
      <c r="O9" s="46"/>
      <c r="P9" s="34"/>
      <c r="Q9" s="35"/>
      <c r="R9" s="35"/>
      <c r="S9" s="33"/>
    </row>
    <row r="10" spans="2:19" ht="18" customHeight="1">
      <c r="B10" s="47">
        <v>0.29166666666666669</v>
      </c>
      <c r="C10" s="60">
        <v>1</v>
      </c>
      <c r="D10" s="61" t="s">
        <v>50</v>
      </c>
      <c r="E10" s="61" t="s">
        <v>206</v>
      </c>
      <c r="F10" s="61" t="s">
        <v>91</v>
      </c>
      <c r="G10" s="46"/>
      <c r="H10" s="34"/>
      <c r="I10" s="35"/>
      <c r="J10" s="35"/>
      <c r="K10" s="46"/>
      <c r="L10" s="34"/>
      <c r="M10" s="35"/>
      <c r="N10" s="35"/>
      <c r="O10" s="46"/>
      <c r="P10" s="34"/>
      <c r="Q10" s="35"/>
      <c r="R10" s="35"/>
      <c r="S10" s="47">
        <v>0.29166666666666669</v>
      </c>
    </row>
    <row r="11" spans="2:19" ht="18" customHeight="1">
      <c r="B11" s="49"/>
      <c r="C11" s="62"/>
      <c r="D11" s="48" t="s">
        <v>139</v>
      </c>
      <c r="E11" s="48"/>
      <c r="F11" s="48"/>
      <c r="G11" s="46"/>
      <c r="H11" s="34"/>
      <c r="I11" s="35"/>
      <c r="J11" s="35"/>
      <c r="K11" s="46"/>
      <c r="L11" s="34"/>
      <c r="M11" s="35"/>
      <c r="N11" s="35"/>
      <c r="O11" s="46"/>
      <c r="P11" s="34"/>
      <c r="Q11" s="35"/>
      <c r="R11" s="35"/>
      <c r="S11" s="49"/>
    </row>
    <row r="12" spans="2:19" ht="18" customHeight="1">
      <c r="B12" s="47">
        <v>0.33333333333333298</v>
      </c>
      <c r="C12" s="62"/>
      <c r="D12" s="368" t="s">
        <v>140</v>
      </c>
      <c r="E12" s="48"/>
      <c r="F12" s="48"/>
      <c r="G12" s="46"/>
      <c r="H12" s="34"/>
      <c r="I12" s="35"/>
      <c r="J12" s="35"/>
      <c r="K12" s="46"/>
      <c r="L12" s="34"/>
      <c r="M12" s="35"/>
      <c r="N12" s="35"/>
      <c r="O12" s="46"/>
      <c r="P12" s="34"/>
      <c r="Q12" s="35"/>
      <c r="R12" s="35"/>
      <c r="S12" s="47">
        <v>0.33333333333333298</v>
      </c>
    </row>
    <row r="13" spans="2:19" ht="18" customHeight="1">
      <c r="B13" s="49"/>
      <c r="C13" s="63"/>
      <c r="D13" s="64"/>
      <c r="E13" s="64"/>
      <c r="F13" s="64"/>
      <c r="G13" s="46"/>
      <c r="H13" s="34"/>
      <c r="I13" s="35"/>
      <c r="J13" s="35"/>
      <c r="K13" s="46"/>
      <c r="L13" s="34"/>
      <c r="M13" s="35"/>
      <c r="N13" s="35"/>
      <c r="O13" s="46"/>
      <c r="P13" s="34"/>
      <c r="Q13" s="35"/>
      <c r="R13" s="35"/>
      <c r="S13" s="49"/>
    </row>
    <row r="14" spans="2:19" ht="18" customHeight="1">
      <c r="B14" s="47">
        <v>0.375</v>
      </c>
      <c r="C14" s="55">
        <v>1</v>
      </c>
      <c r="D14" s="56" t="s">
        <v>93</v>
      </c>
      <c r="E14" s="56" t="s">
        <v>207</v>
      </c>
      <c r="F14" s="56" t="s">
        <v>127</v>
      </c>
      <c r="G14" s="46"/>
      <c r="H14" s="34"/>
      <c r="I14" s="35"/>
      <c r="J14" s="35"/>
      <c r="K14" s="46"/>
      <c r="L14" s="34"/>
      <c r="M14" s="35"/>
      <c r="N14" s="35"/>
      <c r="O14" s="46"/>
      <c r="P14" s="34"/>
      <c r="Q14" s="35"/>
      <c r="R14" s="35"/>
      <c r="S14" s="47">
        <v>0.375</v>
      </c>
    </row>
    <row r="15" spans="2:19" ht="18" customHeight="1">
      <c r="B15" s="49"/>
      <c r="C15" s="57"/>
      <c r="D15" s="50" t="s">
        <v>190</v>
      </c>
      <c r="E15" s="50" t="s">
        <v>208</v>
      </c>
      <c r="F15" s="50"/>
      <c r="G15" s="46"/>
      <c r="H15" s="34"/>
      <c r="I15" s="35"/>
      <c r="J15" s="35"/>
      <c r="K15" s="46"/>
      <c r="L15" s="34"/>
      <c r="M15" s="35"/>
      <c r="N15" s="35"/>
      <c r="O15" s="46"/>
      <c r="P15" s="34"/>
      <c r="Q15" s="35"/>
      <c r="R15" s="35"/>
      <c r="S15" s="49"/>
    </row>
    <row r="16" spans="2:19" ht="18" customHeight="1">
      <c r="B16" s="47">
        <v>0.41666666666666702</v>
      </c>
      <c r="C16" s="58"/>
      <c r="D16" s="59"/>
      <c r="E16" s="59"/>
      <c r="F16" s="59"/>
      <c r="G16" s="46"/>
      <c r="H16" s="34"/>
      <c r="I16" s="35"/>
      <c r="J16" s="35"/>
      <c r="K16" s="46"/>
      <c r="L16" s="34"/>
      <c r="M16" s="35"/>
      <c r="N16" s="35"/>
      <c r="O16" s="46"/>
      <c r="P16" s="34"/>
      <c r="Q16" s="35"/>
      <c r="R16" s="35"/>
      <c r="S16" s="47">
        <v>0.41666666666666702</v>
      </c>
    </row>
    <row r="17" spans="2:19" ht="18" customHeight="1">
      <c r="B17" s="49"/>
      <c r="D17" s="28"/>
      <c r="E17" s="28"/>
      <c r="F17" s="28"/>
      <c r="G17" s="46"/>
      <c r="H17" s="34"/>
      <c r="I17" s="35"/>
      <c r="J17" s="35"/>
      <c r="K17" s="46"/>
      <c r="L17" s="34"/>
      <c r="M17" s="35"/>
      <c r="N17" s="35"/>
      <c r="O17" s="46"/>
      <c r="P17" s="34"/>
      <c r="Q17" s="35"/>
      <c r="R17" s="35"/>
      <c r="S17" s="49"/>
    </row>
    <row r="18" spans="2:19" ht="18" customHeight="1">
      <c r="B18" s="47">
        <v>0.45833333333333298</v>
      </c>
      <c r="C18" s="46"/>
      <c r="D18" s="34"/>
      <c r="E18" s="34"/>
      <c r="F18" s="34"/>
      <c r="G18" s="46"/>
      <c r="H18" s="34"/>
      <c r="I18" s="35"/>
      <c r="J18" s="35"/>
      <c r="K18" s="46"/>
      <c r="L18" s="34"/>
      <c r="M18" s="35"/>
      <c r="N18" s="35"/>
      <c r="O18" s="46"/>
      <c r="P18" s="34"/>
      <c r="Q18" s="35"/>
      <c r="R18" s="35"/>
      <c r="S18" s="47">
        <v>0.45833333333333298</v>
      </c>
    </row>
    <row r="19" spans="2:19" ht="18" customHeight="1">
      <c r="B19" s="49"/>
      <c r="C19" s="46"/>
      <c r="D19" s="34"/>
      <c r="E19" s="34"/>
      <c r="F19" s="34"/>
      <c r="G19" s="46"/>
      <c r="H19" s="34"/>
      <c r="I19" s="35"/>
      <c r="J19" s="35"/>
      <c r="K19" s="46"/>
      <c r="L19" s="34"/>
      <c r="M19" s="35"/>
      <c r="N19" s="35"/>
      <c r="O19" s="46"/>
      <c r="P19" s="34"/>
      <c r="Q19" s="35"/>
      <c r="R19" s="35"/>
      <c r="S19" s="49"/>
    </row>
    <row r="20" spans="2:19" ht="18" customHeight="1">
      <c r="B20" s="47">
        <v>0.5</v>
      </c>
      <c r="C20" s="46"/>
      <c r="D20" s="34"/>
      <c r="E20" s="34"/>
      <c r="F20" s="34"/>
      <c r="G20" s="46"/>
      <c r="H20" s="34"/>
      <c r="I20" s="35"/>
      <c r="J20" s="35"/>
      <c r="K20" s="46"/>
      <c r="L20" s="34"/>
      <c r="M20" s="35"/>
      <c r="N20" s="35"/>
      <c r="O20" s="46"/>
      <c r="P20" s="34"/>
      <c r="Q20" s="35"/>
      <c r="R20" s="35"/>
      <c r="S20" s="47">
        <v>0.5</v>
      </c>
    </row>
    <row r="21" spans="2:19" ht="18" customHeight="1">
      <c r="B21" s="49"/>
      <c r="C21" s="46"/>
      <c r="D21" s="37"/>
      <c r="E21" s="34"/>
      <c r="F21" s="34"/>
      <c r="G21" s="46"/>
      <c r="H21" s="34"/>
      <c r="I21" s="35"/>
      <c r="J21" s="35"/>
      <c r="K21" s="46"/>
      <c r="L21" s="34"/>
      <c r="M21" s="35"/>
      <c r="N21" s="35"/>
      <c r="O21" s="46"/>
      <c r="P21" s="34"/>
      <c r="Q21" s="35"/>
      <c r="R21" s="35"/>
      <c r="S21" s="49"/>
    </row>
    <row r="22" spans="2:19" ht="18" customHeight="1">
      <c r="B22" s="47">
        <v>0.54166666666666696</v>
      </c>
      <c r="C22" s="52">
        <v>3</v>
      </c>
      <c r="D22" s="44" t="s">
        <v>51</v>
      </c>
      <c r="E22" s="44" t="s">
        <v>209</v>
      </c>
      <c r="F22" s="44" t="s">
        <v>92</v>
      </c>
      <c r="G22" s="46"/>
      <c r="H22" s="34"/>
      <c r="I22" s="35"/>
      <c r="J22" s="35"/>
      <c r="K22" s="46"/>
      <c r="L22" s="34"/>
      <c r="M22" s="35"/>
      <c r="N22" s="35"/>
      <c r="O22" s="46"/>
      <c r="P22" s="34"/>
      <c r="Q22" s="35"/>
      <c r="R22" s="35"/>
      <c r="S22" s="47">
        <v>0.54166666666666696</v>
      </c>
    </row>
    <row r="23" spans="2:19" ht="18" customHeight="1">
      <c r="B23" s="49"/>
      <c r="C23" s="53"/>
      <c r="D23" s="520" t="s">
        <v>192</v>
      </c>
      <c r="E23" s="34"/>
      <c r="F23" s="34"/>
      <c r="G23" s="46"/>
      <c r="H23" s="34"/>
      <c r="I23" s="35"/>
      <c r="J23" s="35"/>
      <c r="K23" s="46"/>
      <c r="L23" s="34"/>
      <c r="M23" s="35"/>
      <c r="N23" s="35"/>
      <c r="O23" s="46"/>
      <c r="P23" s="34"/>
      <c r="Q23" s="35"/>
      <c r="R23" s="35"/>
      <c r="S23" s="49"/>
    </row>
    <row r="24" spans="2:19" ht="18" customHeight="1">
      <c r="B24" s="47">
        <v>0.58333333333333304</v>
      </c>
      <c r="C24" s="53"/>
      <c r="D24" s="520"/>
      <c r="E24" s="34"/>
      <c r="F24" s="34"/>
      <c r="G24" s="46"/>
      <c r="H24" s="34"/>
      <c r="I24" s="35"/>
      <c r="J24" s="35"/>
      <c r="K24" s="46"/>
      <c r="L24" s="34"/>
      <c r="M24" s="35"/>
      <c r="N24" s="35"/>
      <c r="O24" s="46"/>
      <c r="P24" s="34"/>
      <c r="Q24" s="35"/>
      <c r="R24" s="35"/>
      <c r="S24" s="47">
        <v>0.58333333333333304</v>
      </c>
    </row>
    <row r="25" spans="2:19" ht="18" customHeight="1">
      <c r="B25" s="49"/>
      <c r="C25" s="53"/>
      <c r="D25" s="34"/>
      <c r="E25" s="34"/>
      <c r="F25" s="34"/>
      <c r="G25" s="46"/>
      <c r="H25" s="34"/>
      <c r="I25" s="35"/>
      <c r="J25" s="35"/>
      <c r="K25" s="46"/>
      <c r="L25" s="34"/>
      <c r="M25" s="35"/>
      <c r="N25" s="35"/>
      <c r="O25" s="46"/>
      <c r="P25" s="34"/>
      <c r="Q25" s="35"/>
      <c r="R25" s="35"/>
      <c r="S25" s="49"/>
    </row>
    <row r="26" spans="2:19" ht="18" customHeight="1">
      <c r="B26" s="47">
        <v>0.625</v>
      </c>
      <c r="C26" s="53"/>
      <c r="D26" s="34"/>
      <c r="E26" s="34"/>
      <c r="F26" s="34"/>
      <c r="G26" s="46"/>
      <c r="H26" s="34"/>
      <c r="I26" s="35"/>
      <c r="J26" s="35"/>
      <c r="K26" s="46"/>
      <c r="L26" s="34"/>
      <c r="M26" s="35"/>
      <c r="N26" s="35"/>
      <c r="O26" s="46"/>
      <c r="P26" s="34"/>
      <c r="Q26" s="35"/>
      <c r="R26" s="35"/>
      <c r="S26" s="47">
        <v>0.625</v>
      </c>
    </row>
    <row r="27" spans="2:19" ht="18" customHeight="1">
      <c r="B27" s="49"/>
      <c r="C27" s="53"/>
      <c r="D27" s="34"/>
      <c r="E27" s="34"/>
      <c r="F27" s="34"/>
      <c r="G27" s="46"/>
      <c r="H27" s="34"/>
      <c r="I27" s="35"/>
      <c r="J27" s="35"/>
      <c r="K27" s="46"/>
      <c r="L27" s="34"/>
      <c r="M27" s="35"/>
      <c r="N27" s="35"/>
      <c r="O27" s="46"/>
      <c r="P27" s="34"/>
      <c r="Q27" s="35"/>
      <c r="R27" s="35"/>
      <c r="S27" s="49"/>
    </row>
    <row r="28" spans="2:19" ht="18" customHeight="1">
      <c r="B28" s="47">
        <v>0.66666666666666696</v>
      </c>
      <c r="C28" s="53"/>
      <c r="D28" s="34"/>
      <c r="E28" s="34"/>
      <c r="F28" s="34"/>
      <c r="G28" s="46"/>
      <c r="H28" s="34"/>
      <c r="I28" s="35"/>
      <c r="J28" s="35"/>
      <c r="K28" s="46"/>
      <c r="L28" s="34"/>
      <c r="M28" s="35"/>
      <c r="N28" s="35"/>
      <c r="O28" s="46"/>
      <c r="P28" s="34"/>
      <c r="Q28" s="35"/>
      <c r="R28" s="35"/>
      <c r="S28" s="47">
        <v>0.66666666666666696</v>
      </c>
    </row>
    <row r="29" spans="2:19" ht="18" customHeight="1">
      <c r="B29" s="49"/>
      <c r="C29" s="54"/>
      <c r="D29" s="37"/>
      <c r="E29" s="37"/>
      <c r="F29" s="37"/>
      <c r="G29" s="46"/>
      <c r="H29" s="34"/>
      <c r="I29" s="35"/>
      <c r="J29" s="35"/>
      <c r="K29" s="46"/>
      <c r="L29" s="34"/>
      <c r="M29" s="35"/>
      <c r="N29" s="35"/>
      <c r="O29" s="46"/>
      <c r="P29" s="34"/>
      <c r="Q29" s="35"/>
      <c r="R29" s="35"/>
      <c r="S29" s="49"/>
    </row>
    <row r="30" spans="2:19" ht="18" customHeight="1">
      <c r="B30" s="47">
        <v>0.70833333333333304</v>
      </c>
      <c r="C30" s="46"/>
      <c r="D30" s="34"/>
      <c r="E30" s="34"/>
      <c r="F30" s="34"/>
      <c r="G30" s="46"/>
      <c r="H30" s="34"/>
      <c r="I30" s="35"/>
      <c r="J30" s="35"/>
      <c r="K30" s="46"/>
      <c r="L30" s="34"/>
      <c r="M30" s="35"/>
      <c r="N30" s="35"/>
      <c r="O30" s="46"/>
      <c r="P30" s="34"/>
      <c r="Q30" s="35"/>
      <c r="R30" s="35"/>
      <c r="S30" s="47">
        <v>0.70833333333333304</v>
      </c>
    </row>
    <row r="31" spans="2:19" ht="18" customHeight="1">
      <c r="B31" s="49"/>
      <c r="C31" s="46"/>
      <c r="D31" s="34"/>
      <c r="E31" s="34"/>
      <c r="F31" s="34"/>
      <c r="G31" s="46"/>
      <c r="H31" s="34"/>
      <c r="I31" s="35"/>
      <c r="J31" s="35"/>
      <c r="K31" s="46"/>
      <c r="L31" s="34"/>
      <c r="M31" s="35"/>
      <c r="N31" s="35"/>
      <c r="O31" s="46"/>
      <c r="P31" s="34"/>
      <c r="Q31" s="35"/>
      <c r="R31" s="35"/>
      <c r="S31" s="49"/>
    </row>
    <row r="32" spans="2:19" ht="18" customHeight="1">
      <c r="B32" s="47">
        <v>0.75</v>
      </c>
      <c r="C32" s="46"/>
      <c r="D32" s="34"/>
      <c r="E32" s="34"/>
      <c r="F32" s="34"/>
      <c r="G32" s="46"/>
      <c r="H32" s="34"/>
      <c r="I32" s="35"/>
      <c r="J32" s="35"/>
      <c r="K32" s="46"/>
      <c r="L32" s="34"/>
      <c r="M32" s="35"/>
      <c r="N32" s="35"/>
      <c r="O32" s="46"/>
      <c r="P32" s="34"/>
      <c r="Q32" s="35"/>
      <c r="R32" s="35"/>
      <c r="S32" s="47">
        <v>0.75</v>
      </c>
    </row>
    <row r="33" spans="2:19" ht="18" customHeight="1">
      <c r="B33" s="49"/>
      <c r="C33" s="46"/>
      <c r="D33" s="34"/>
      <c r="E33" s="34"/>
      <c r="F33" s="34"/>
      <c r="G33" s="46"/>
      <c r="H33" s="34"/>
      <c r="I33" s="35"/>
      <c r="J33" s="35"/>
      <c r="K33" s="46"/>
      <c r="L33" s="34"/>
      <c r="M33" s="35"/>
      <c r="N33" s="35"/>
      <c r="O33" s="46"/>
      <c r="P33" s="34"/>
      <c r="Q33" s="35"/>
      <c r="R33" s="35"/>
      <c r="S33" s="49"/>
    </row>
    <row r="34" spans="2:19" ht="18" customHeight="1">
      <c r="B34" s="47">
        <v>0.79166666666666696</v>
      </c>
      <c r="C34" s="46"/>
      <c r="D34" s="34"/>
      <c r="E34" s="34"/>
      <c r="F34" s="34"/>
      <c r="G34" s="46"/>
      <c r="H34" s="34"/>
      <c r="I34" s="35"/>
      <c r="J34" s="35"/>
      <c r="K34" s="46"/>
      <c r="L34" s="34"/>
      <c r="M34" s="35"/>
      <c r="N34" s="35"/>
      <c r="O34" s="46"/>
      <c r="P34" s="34"/>
      <c r="Q34" s="35"/>
      <c r="R34" s="35"/>
      <c r="S34" s="47">
        <v>0.79166666666666696</v>
      </c>
    </row>
    <row r="35" spans="2:19" ht="18" customHeight="1">
      <c r="B35" s="49"/>
      <c r="C35" s="46"/>
      <c r="D35" s="34"/>
      <c r="E35" s="34"/>
      <c r="F35" s="34"/>
      <c r="G35" s="46"/>
      <c r="H35" s="34"/>
      <c r="I35" s="35"/>
      <c r="J35" s="35"/>
      <c r="K35" s="46"/>
      <c r="L35" s="34"/>
      <c r="M35" s="35"/>
      <c r="N35" s="35"/>
      <c r="O35" s="46"/>
      <c r="P35" s="34"/>
      <c r="Q35" s="35"/>
      <c r="R35" s="35"/>
      <c r="S35" s="49"/>
    </row>
    <row r="36" spans="2:19" ht="18" customHeight="1">
      <c r="B36" s="47">
        <v>0.83333333333333304</v>
      </c>
      <c r="C36" s="46"/>
      <c r="D36" s="34"/>
      <c r="E36" s="34"/>
      <c r="F36" s="34"/>
      <c r="G36" s="46"/>
      <c r="H36" s="34"/>
      <c r="I36" s="35"/>
      <c r="J36" s="35"/>
      <c r="K36" s="46"/>
      <c r="L36" s="34"/>
      <c r="M36" s="35"/>
      <c r="N36" s="35"/>
      <c r="O36" s="46"/>
      <c r="P36" s="34"/>
      <c r="Q36" s="35"/>
      <c r="R36" s="35"/>
      <c r="S36" s="47">
        <v>0.83333333333333304</v>
      </c>
    </row>
    <row r="37" spans="2:19" ht="18" customHeight="1">
      <c r="B37" s="49"/>
      <c r="C37" s="46"/>
      <c r="D37" s="34"/>
      <c r="E37" s="34"/>
      <c r="F37" s="34"/>
      <c r="G37" s="46"/>
      <c r="H37" s="34"/>
      <c r="I37" s="35"/>
      <c r="J37" s="35"/>
      <c r="K37" s="46"/>
      <c r="L37" s="34"/>
      <c r="M37" s="35"/>
      <c r="N37" s="35"/>
      <c r="O37" s="46"/>
      <c r="P37" s="34"/>
      <c r="Q37" s="35"/>
      <c r="R37" s="35"/>
      <c r="S37" s="49"/>
    </row>
    <row r="38" spans="2:19" ht="18" customHeight="1">
      <c r="B38" s="47">
        <v>0.875</v>
      </c>
      <c r="C38" s="46"/>
      <c r="D38" s="34"/>
      <c r="E38" s="34"/>
      <c r="F38" s="34"/>
      <c r="G38" s="46"/>
      <c r="H38" s="34"/>
      <c r="I38" s="35"/>
      <c r="J38" s="35"/>
      <c r="K38" s="46"/>
      <c r="L38" s="34"/>
      <c r="M38" s="35"/>
      <c r="N38" s="35"/>
      <c r="O38" s="46"/>
      <c r="P38" s="34"/>
      <c r="Q38" s="35"/>
      <c r="R38" s="35"/>
      <c r="S38" s="47">
        <v>0.875</v>
      </c>
    </row>
    <row r="39" spans="2:19" ht="18" customHeight="1">
      <c r="B39" s="49"/>
      <c r="C39" s="46"/>
      <c r="D39" s="34"/>
      <c r="E39" s="34"/>
      <c r="F39" s="34"/>
      <c r="G39" s="46"/>
      <c r="H39" s="34"/>
      <c r="I39" s="35"/>
      <c r="J39" s="35"/>
      <c r="K39" s="46"/>
      <c r="L39" s="34"/>
      <c r="M39" s="35"/>
      <c r="N39" s="35"/>
      <c r="O39" s="46"/>
      <c r="P39" s="34"/>
      <c r="Q39" s="35"/>
      <c r="R39" s="35"/>
      <c r="S39" s="49"/>
    </row>
    <row r="40" spans="2:19" ht="18" customHeight="1">
      <c r="B40" s="47">
        <v>0.91666666666666696</v>
      </c>
      <c r="C40" s="46"/>
      <c r="D40" s="34"/>
      <c r="E40" s="34"/>
      <c r="F40" s="34"/>
      <c r="G40" s="46"/>
      <c r="H40" s="34"/>
      <c r="I40" s="35"/>
      <c r="J40" s="35"/>
      <c r="K40" s="46"/>
      <c r="L40" s="34"/>
      <c r="M40" s="35"/>
      <c r="N40" s="35"/>
      <c r="O40" s="46"/>
      <c r="P40" s="34"/>
      <c r="Q40" s="35"/>
      <c r="R40" s="35"/>
      <c r="S40" s="47">
        <v>0.91666666666666696</v>
      </c>
    </row>
    <row r="41" spans="2:19" ht="18" customHeight="1">
      <c r="B41" s="51"/>
      <c r="C41" s="36"/>
      <c r="D41" s="37"/>
      <c r="E41" s="37"/>
      <c r="F41" s="37"/>
      <c r="G41" s="36"/>
      <c r="H41" s="37"/>
      <c r="I41" s="38"/>
      <c r="J41" s="38"/>
      <c r="K41" s="36"/>
      <c r="L41" s="37"/>
      <c r="M41" s="38"/>
      <c r="N41" s="38"/>
      <c r="O41" s="36"/>
      <c r="P41" s="37"/>
      <c r="Q41" s="38"/>
      <c r="R41" s="38"/>
      <c r="S41" s="51"/>
    </row>
    <row r="42" spans="2:19" ht="26.4">
      <c r="B42" s="317" t="s">
        <v>128</v>
      </c>
      <c r="C42" s="39" t="s">
        <v>40</v>
      </c>
      <c r="D42" s="364">
        <v>8</v>
      </c>
      <c r="E42" s="40"/>
      <c r="F42" s="41"/>
      <c r="G42" s="39" t="s">
        <v>40</v>
      </c>
      <c r="H42" s="364"/>
      <c r="I42" s="40"/>
      <c r="J42" s="42"/>
      <c r="K42" s="39" t="s">
        <v>40</v>
      </c>
      <c r="L42" s="364"/>
      <c r="M42" s="40"/>
      <c r="N42" s="42"/>
      <c r="O42" s="39" t="s">
        <v>40</v>
      </c>
      <c r="P42" s="364"/>
      <c r="Q42" s="40"/>
      <c r="R42" s="42"/>
    </row>
    <row r="43" spans="2:19" ht="26.4">
      <c r="B43" s="120" t="s">
        <v>49</v>
      </c>
      <c r="C43" s="517" t="s">
        <v>217</v>
      </c>
      <c r="D43" s="518"/>
      <c r="E43" s="518"/>
      <c r="F43" s="519"/>
      <c r="G43" s="515"/>
      <c r="H43" s="515"/>
      <c r="I43" s="515"/>
      <c r="J43" s="516"/>
      <c r="K43" s="375"/>
      <c r="L43" s="515"/>
      <c r="M43" s="515"/>
      <c r="N43" s="516"/>
      <c r="O43" s="515"/>
      <c r="P43" s="515"/>
      <c r="Q43" s="515"/>
      <c r="R43" s="516"/>
    </row>
    <row r="44" spans="2:19" ht="15" customHeight="1">
      <c r="B44" s="31" t="s">
        <v>241</v>
      </c>
      <c r="C44" s="30"/>
      <c r="D44" s="119"/>
      <c r="E44" s="119"/>
      <c r="F44" s="119"/>
      <c r="G44" s="119"/>
      <c r="H44" s="119"/>
      <c r="I44" s="119"/>
      <c r="J44" s="119"/>
      <c r="K44" s="119"/>
      <c r="L44" s="119"/>
      <c r="M44" s="119"/>
      <c r="N44" s="119"/>
      <c r="O44" s="119"/>
      <c r="P44" s="119"/>
      <c r="Q44" s="119"/>
      <c r="R44" s="119"/>
    </row>
    <row r="45" spans="2:19" s="478" customFormat="1" ht="15" customHeight="1">
      <c r="B45" s="476" t="s">
        <v>201</v>
      </c>
      <c r="C45" s="477"/>
      <c r="D45" s="476"/>
      <c r="E45" s="476"/>
      <c r="F45" s="476"/>
      <c r="G45" s="476"/>
      <c r="H45" s="476"/>
      <c r="I45" s="476"/>
      <c r="J45" s="476"/>
      <c r="K45" s="476"/>
      <c r="L45" s="476"/>
      <c r="M45" s="476"/>
      <c r="N45" s="476"/>
      <c r="O45" s="476"/>
      <c r="P45" s="476"/>
      <c r="Q45" s="476"/>
      <c r="R45" s="476"/>
    </row>
    <row r="46" spans="2:19" ht="15" customHeight="1">
      <c r="B46" s="440" t="s">
        <v>248</v>
      </c>
      <c r="G46" s="29"/>
      <c r="K46" s="29"/>
      <c r="O46" s="29"/>
    </row>
  </sheetData>
  <mergeCells count="33">
    <mergeCell ref="S6:S7"/>
    <mergeCell ref="L6:L7"/>
    <mergeCell ref="N6:N7"/>
    <mergeCell ref="O3:R3"/>
    <mergeCell ref="P6:P7"/>
    <mergeCell ref="K4:N4"/>
    <mergeCell ref="B3:B4"/>
    <mergeCell ref="C5:F5"/>
    <mergeCell ref="C3:F3"/>
    <mergeCell ref="O43:R43"/>
    <mergeCell ref="Q6:Q7"/>
    <mergeCell ref="R6:R7"/>
    <mergeCell ref="L43:N43"/>
    <mergeCell ref="M6:M7"/>
    <mergeCell ref="C43:F43"/>
    <mergeCell ref="G43:J43"/>
    <mergeCell ref="D23:D24"/>
    <mergeCell ref="B1:R1"/>
    <mergeCell ref="F6:F7"/>
    <mergeCell ref="E6:E7"/>
    <mergeCell ref="O4:R4"/>
    <mergeCell ref="C4:F4"/>
    <mergeCell ref="G3:J3"/>
    <mergeCell ref="C6:C7"/>
    <mergeCell ref="O6:O7"/>
    <mergeCell ref="K6:K7"/>
    <mergeCell ref="K3:N3"/>
    <mergeCell ref="D6:D7"/>
    <mergeCell ref="G6:G7"/>
    <mergeCell ref="H6:H7"/>
    <mergeCell ref="J6:J7"/>
    <mergeCell ref="I6:I7"/>
    <mergeCell ref="G4:J4"/>
  </mergeCells>
  <phoneticPr fontId="1"/>
  <printOptions horizontalCentered="1"/>
  <pageMargins left="0.19685039370078741" right="0.19685039370078741" top="0.6692913385826772" bottom="0.39370078740157483" header="0.59055118110236227" footer="0.31496062992125984"/>
  <pageSetup paperSize="9" scale="66" orientation="landscape"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5"/>
  <sheetViews>
    <sheetView view="pageBreakPreview" topLeftCell="A13" zoomScale="55" zoomScaleNormal="100" zoomScaleSheetLayoutView="55" workbookViewId="0">
      <selection activeCell="B9" sqref="B9"/>
    </sheetView>
  </sheetViews>
  <sheetFormatPr defaultColWidth="9" defaultRowHeight="13.2"/>
  <cols>
    <col min="1" max="1" width="5.6640625" style="65" customWidth="1"/>
    <col min="2" max="2" width="21.109375" style="65" customWidth="1"/>
    <col min="3" max="3" width="21.33203125" style="65" customWidth="1"/>
    <col min="4" max="4" width="11.109375" style="65" customWidth="1"/>
    <col min="5" max="5" width="11.33203125" style="65" customWidth="1"/>
    <col min="6" max="6" width="28.21875" style="65" customWidth="1"/>
    <col min="7" max="8" width="11.33203125" style="65" customWidth="1"/>
    <col min="9" max="9" width="26.21875" style="65" customWidth="1"/>
    <col min="10" max="12" width="4.109375" style="65" customWidth="1"/>
    <col min="13" max="13" width="5.6640625" style="65" customWidth="1"/>
    <col min="14" max="16" width="4.109375" style="65" customWidth="1"/>
    <col min="17" max="17" width="5.6640625" style="65" customWidth="1"/>
    <col min="18" max="20" width="4.109375" style="65" customWidth="1"/>
    <col min="21" max="21" width="5.6640625" style="65" customWidth="1"/>
    <col min="22" max="24" width="4.109375" style="65" customWidth="1"/>
    <col min="25" max="25" width="5.6640625" style="65" customWidth="1"/>
    <col min="26" max="28" width="4.109375" style="65" customWidth="1"/>
    <col min="29" max="29" width="5.6640625" style="65" customWidth="1"/>
    <col min="30" max="16384" width="9" style="65"/>
  </cols>
  <sheetData>
    <row r="1" spans="1:28" ht="16.2">
      <c r="A1" s="522" t="s">
        <v>134</v>
      </c>
      <c r="B1" s="522"/>
      <c r="C1" s="522"/>
      <c r="D1" s="522"/>
      <c r="E1" s="522"/>
      <c r="F1" s="522"/>
      <c r="G1" s="419"/>
      <c r="H1" s="419"/>
      <c r="I1" s="419"/>
    </row>
    <row r="2" spans="1:28" ht="16.2">
      <c r="A2" s="522" t="s">
        <v>94</v>
      </c>
      <c r="B2" s="522"/>
      <c r="C2" s="522"/>
      <c r="D2" s="522"/>
      <c r="E2" s="522"/>
      <c r="F2" s="522"/>
      <c r="G2" s="419"/>
      <c r="H2" s="419"/>
      <c r="I2" s="419"/>
    </row>
    <row r="3" spans="1:28" ht="21">
      <c r="A3" s="523" t="s">
        <v>95</v>
      </c>
      <c r="B3" s="523"/>
      <c r="C3" s="523"/>
      <c r="D3" s="523"/>
      <c r="E3" s="523"/>
      <c r="F3" s="523"/>
      <c r="G3" s="420"/>
      <c r="H3" s="420"/>
      <c r="I3" s="420"/>
    </row>
    <row r="4" spans="1:28" ht="22.5" customHeight="1">
      <c r="E4" s="524" t="s">
        <v>188</v>
      </c>
      <c r="F4" s="524"/>
    </row>
    <row r="5" spans="1:28">
      <c r="B5" s="66"/>
      <c r="C5" s="66"/>
      <c r="D5" s="66"/>
      <c r="E5" s="66"/>
      <c r="F5" s="66"/>
      <c r="AB5" s="67"/>
    </row>
    <row r="6" spans="1:28" s="67" customFormat="1" ht="18.75" customHeight="1">
      <c r="A6" s="525" t="s">
        <v>52</v>
      </c>
      <c r="B6" s="525" t="s">
        <v>43</v>
      </c>
      <c r="C6" s="525" t="s">
        <v>149</v>
      </c>
      <c r="D6" s="527" t="s">
        <v>1</v>
      </c>
      <c r="E6" s="367" t="s">
        <v>148</v>
      </c>
      <c r="F6" s="121"/>
      <c r="G6" s="421"/>
      <c r="H6" s="65"/>
      <c r="I6" s="65"/>
      <c r="J6" s="65"/>
      <c r="K6" s="65"/>
      <c r="L6" s="65"/>
      <c r="M6" s="65"/>
      <c r="N6" s="65"/>
      <c r="O6" s="65"/>
      <c r="P6" s="65"/>
      <c r="Q6" s="65"/>
      <c r="R6" s="65"/>
      <c r="S6" s="65"/>
      <c r="T6" s="65"/>
      <c r="U6" s="65"/>
      <c r="V6" s="65"/>
      <c r="W6" s="65"/>
      <c r="X6" s="65"/>
      <c r="Y6" s="65"/>
      <c r="Z6" s="65"/>
    </row>
    <row r="7" spans="1:28" s="67" customFormat="1" ht="18.75" customHeight="1">
      <c r="A7" s="526"/>
      <c r="B7" s="526"/>
      <c r="C7" s="526"/>
      <c r="D7" s="526"/>
      <c r="E7" s="122" t="s">
        <v>2</v>
      </c>
      <c r="F7" s="123" t="s">
        <v>3</v>
      </c>
      <c r="G7" s="65"/>
      <c r="H7" s="65"/>
      <c r="I7" s="65"/>
      <c r="J7" s="65"/>
      <c r="K7" s="65"/>
      <c r="L7" s="65"/>
      <c r="M7" s="65"/>
      <c r="N7" s="65"/>
      <c r="O7" s="65"/>
      <c r="P7" s="65"/>
      <c r="Q7" s="65"/>
      <c r="R7" s="65"/>
      <c r="S7" s="65"/>
      <c r="T7" s="65"/>
      <c r="U7" s="65"/>
      <c r="V7" s="65"/>
      <c r="W7" s="65"/>
      <c r="X7" s="65"/>
      <c r="Y7" s="65"/>
      <c r="Z7" s="65"/>
    </row>
    <row r="8" spans="1:28" s="67" customFormat="1" ht="18.75" customHeight="1">
      <c r="A8" s="422" t="s">
        <v>161</v>
      </c>
      <c r="B8" s="410" t="s">
        <v>257</v>
      </c>
      <c r="C8" s="410" t="s">
        <v>210</v>
      </c>
      <c r="D8" s="410"/>
      <c r="E8" s="411"/>
      <c r="F8" s="412"/>
      <c r="G8" s="65"/>
      <c r="H8" s="65"/>
      <c r="I8" s="65"/>
      <c r="J8" s="65"/>
      <c r="K8" s="65"/>
      <c r="L8" s="65"/>
      <c r="M8" s="65"/>
      <c r="N8" s="65"/>
      <c r="O8" s="65"/>
      <c r="P8" s="65"/>
      <c r="Q8" s="65"/>
      <c r="R8" s="65"/>
      <c r="S8" s="65"/>
      <c r="T8" s="65"/>
      <c r="U8" s="65"/>
      <c r="V8" s="65"/>
      <c r="W8" s="65"/>
      <c r="X8" s="65"/>
      <c r="Y8" s="65"/>
      <c r="Z8" s="65"/>
    </row>
    <row r="9" spans="1:28" ht="18.75" customHeight="1">
      <c r="A9" s="423">
        <v>1</v>
      </c>
      <c r="B9" s="68"/>
      <c r="C9" s="68"/>
      <c r="D9" s="69"/>
      <c r="E9" s="70"/>
      <c r="F9" s="71"/>
    </row>
    <row r="10" spans="1:28" ht="18.75" customHeight="1">
      <c r="A10" s="423">
        <v>2</v>
      </c>
      <c r="B10" s="68"/>
      <c r="C10" s="68"/>
      <c r="D10" s="69"/>
      <c r="E10" s="70"/>
      <c r="F10" s="71"/>
    </row>
    <row r="11" spans="1:28" ht="18.75" customHeight="1">
      <c r="A11" s="423">
        <v>3</v>
      </c>
      <c r="B11" s="68"/>
      <c r="C11" s="68"/>
      <c r="D11" s="69"/>
      <c r="E11" s="70"/>
      <c r="F11" s="71"/>
    </row>
    <row r="12" spans="1:28" ht="18.75" customHeight="1">
      <c r="A12" s="423">
        <v>4</v>
      </c>
      <c r="B12" s="68"/>
      <c r="C12" s="68"/>
      <c r="D12" s="69"/>
      <c r="E12" s="70"/>
      <c r="F12" s="71"/>
    </row>
    <row r="13" spans="1:28" ht="18.75" customHeight="1">
      <c r="A13" s="423">
        <v>5</v>
      </c>
      <c r="B13" s="68"/>
      <c r="C13" s="68"/>
      <c r="D13" s="69"/>
      <c r="E13" s="70"/>
      <c r="F13" s="71"/>
    </row>
    <row r="14" spans="1:28" ht="18.75" customHeight="1">
      <c r="A14" s="423">
        <v>6</v>
      </c>
      <c r="B14" s="68"/>
      <c r="C14" s="68"/>
      <c r="D14" s="69"/>
      <c r="E14" s="70"/>
      <c r="F14" s="71"/>
    </row>
    <row r="15" spans="1:28" ht="18.75" customHeight="1">
      <c r="A15" s="423">
        <v>7</v>
      </c>
      <c r="B15" s="68"/>
      <c r="C15" s="72"/>
      <c r="D15" s="70"/>
      <c r="E15" s="70"/>
      <c r="F15" s="71"/>
    </row>
    <row r="16" spans="1:28" ht="18.75" customHeight="1">
      <c r="A16" s="423">
        <v>8</v>
      </c>
      <c r="B16" s="68"/>
      <c r="C16" s="72"/>
      <c r="D16" s="70"/>
      <c r="E16" s="70"/>
      <c r="F16" s="71"/>
    </row>
    <row r="17" spans="1:6" ht="18.75" customHeight="1">
      <c r="A17" s="423">
        <v>9</v>
      </c>
      <c r="B17" s="68"/>
      <c r="C17" s="72"/>
      <c r="D17" s="70"/>
      <c r="E17" s="70"/>
      <c r="F17" s="71"/>
    </row>
    <row r="18" spans="1:6" ht="18.75" customHeight="1">
      <c r="A18" s="423">
        <v>10</v>
      </c>
      <c r="B18" s="68"/>
      <c r="C18" s="72"/>
      <c r="D18" s="70"/>
      <c r="E18" s="70"/>
      <c r="F18" s="71"/>
    </row>
    <row r="19" spans="1:6" ht="18.75" customHeight="1">
      <c r="A19" s="423">
        <v>11</v>
      </c>
      <c r="B19" s="68"/>
      <c r="C19" s="72"/>
      <c r="D19" s="70"/>
      <c r="E19" s="70"/>
      <c r="F19" s="71"/>
    </row>
    <row r="20" spans="1:6" ht="18.75" customHeight="1">
      <c r="A20" s="423">
        <v>12</v>
      </c>
      <c r="B20" s="68"/>
      <c r="C20" s="72"/>
      <c r="D20" s="70"/>
      <c r="E20" s="70"/>
      <c r="F20" s="71"/>
    </row>
    <row r="21" spans="1:6" ht="18.75" customHeight="1">
      <c r="A21" s="423">
        <v>13</v>
      </c>
      <c r="B21" s="68"/>
      <c r="C21" s="72"/>
      <c r="D21" s="70"/>
      <c r="E21" s="70"/>
      <c r="F21" s="71"/>
    </row>
    <row r="22" spans="1:6" ht="18.75" customHeight="1">
      <c r="A22" s="423">
        <v>14</v>
      </c>
      <c r="B22" s="68"/>
      <c r="C22" s="72"/>
      <c r="D22" s="70"/>
      <c r="E22" s="70"/>
      <c r="F22" s="71"/>
    </row>
    <row r="23" spans="1:6" ht="18.75" customHeight="1">
      <c r="A23" s="423">
        <v>15</v>
      </c>
      <c r="B23" s="68"/>
      <c r="C23" s="72"/>
      <c r="D23" s="70"/>
      <c r="E23" s="70"/>
      <c r="F23" s="71"/>
    </row>
    <row r="24" spans="1:6" ht="18.75" customHeight="1">
      <c r="A24" s="423">
        <v>16</v>
      </c>
      <c r="B24" s="68"/>
      <c r="C24" s="72"/>
      <c r="D24" s="70"/>
      <c r="E24" s="70"/>
      <c r="F24" s="71"/>
    </row>
    <row r="25" spans="1:6" ht="18.75" customHeight="1">
      <c r="A25" s="423">
        <v>17</v>
      </c>
      <c r="B25" s="68"/>
      <c r="C25" s="72"/>
      <c r="D25" s="70"/>
      <c r="E25" s="70"/>
      <c r="F25" s="71"/>
    </row>
    <row r="26" spans="1:6" ht="18.75" customHeight="1">
      <c r="A26" s="423">
        <v>18</v>
      </c>
      <c r="B26" s="68"/>
      <c r="C26" s="72"/>
      <c r="D26" s="70"/>
      <c r="E26" s="70"/>
      <c r="F26" s="71"/>
    </row>
    <row r="27" spans="1:6" ht="18.75" customHeight="1">
      <c r="A27" s="423">
        <v>19</v>
      </c>
      <c r="B27" s="68"/>
      <c r="C27" s="72"/>
      <c r="D27" s="70"/>
      <c r="E27" s="70"/>
      <c r="F27" s="71"/>
    </row>
    <row r="28" spans="1:6" ht="18.75" customHeight="1">
      <c r="A28" s="423">
        <v>20</v>
      </c>
      <c r="B28" s="68"/>
      <c r="C28" s="72"/>
      <c r="D28" s="70"/>
      <c r="E28" s="70"/>
      <c r="F28" s="71"/>
    </row>
    <row r="29" spans="1:6" ht="18.75" customHeight="1">
      <c r="A29" s="423">
        <v>21</v>
      </c>
      <c r="B29" s="68"/>
      <c r="C29" s="72"/>
      <c r="D29" s="70"/>
      <c r="E29" s="70"/>
      <c r="F29" s="71"/>
    </row>
    <row r="30" spans="1:6" ht="18.75" customHeight="1">
      <c r="A30" s="423">
        <v>22</v>
      </c>
      <c r="B30" s="68"/>
      <c r="C30" s="72"/>
      <c r="D30" s="70"/>
      <c r="E30" s="70"/>
      <c r="F30" s="71"/>
    </row>
    <row r="31" spans="1:6" ht="18.75" customHeight="1">
      <c r="A31" s="423">
        <v>23</v>
      </c>
      <c r="B31" s="68"/>
      <c r="C31" s="72"/>
      <c r="D31" s="70"/>
      <c r="E31" s="70"/>
      <c r="F31" s="71"/>
    </row>
    <row r="32" spans="1:6" ht="18.75" customHeight="1">
      <c r="A32" s="423">
        <v>24</v>
      </c>
      <c r="B32" s="68"/>
      <c r="C32" s="72"/>
      <c r="D32" s="70"/>
      <c r="E32" s="70"/>
      <c r="F32" s="71"/>
    </row>
    <row r="33" spans="1:6" ht="18.75" customHeight="1">
      <c r="A33" s="423">
        <v>25</v>
      </c>
      <c r="B33" s="68"/>
      <c r="C33" s="72"/>
      <c r="D33" s="70"/>
      <c r="E33" s="70"/>
      <c r="F33" s="71"/>
    </row>
    <row r="34" spans="1:6" ht="18.75" customHeight="1">
      <c r="A34" s="423">
        <v>26</v>
      </c>
      <c r="B34" s="68"/>
      <c r="C34" s="72"/>
      <c r="D34" s="70"/>
      <c r="E34" s="70"/>
      <c r="F34" s="71"/>
    </row>
    <row r="35" spans="1:6" ht="18.75" customHeight="1">
      <c r="A35" s="423">
        <v>27</v>
      </c>
      <c r="B35" s="68"/>
      <c r="C35" s="72"/>
      <c r="D35" s="70"/>
      <c r="E35" s="70"/>
      <c r="F35" s="71"/>
    </row>
    <row r="36" spans="1:6" ht="18.75" customHeight="1">
      <c r="A36" s="423">
        <v>28</v>
      </c>
      <c r="B36" s="68"/>
      <c r="C36" s="72"/>
      <c r="D36" s="70"/>
      <c r="E36" s="70"/>
      <c r="F36" s="71"/>
    </row>
    <row r="37" spans="1:6" ht="18.75" customHeight="1">
      <c r="A37" s="423">
        <v>29</v>
      </c>
      <c r="B37" s="68"/>
      <c r="C37" s="72"/>
      <c r="D37" s="70"/>
      <c r="E37" s="70"/>
      <c r="F37" s="71"/>
    </row>
    <row r="38" spans="1:6" ht="18.75" customHeight="1">
      <c r="A38" s="423">
        <v>30</v>
      </c>
      <c r="B38" s="68"/>
      <c r="C38" s="72"/>
      <c r="D38" s="70"/>
      <c r="E38" s="70"/>
      <c r="F38" s="71"/>
    </row>
    <row r="39" spans="1:6" ht="18.75" customHeight="1">
      <c r="A39" s="423">
        <v>31</v>
      </c>
      <c r="B39" s="68"/>
      <c r="C39" s="72"/>
      <c r="D39" s="70"/>
      <c r="E39" s="70"/>
      <c r="F39" s="71"/>
    </row>
    <row r="40" spans="1:6" ht="18.75" customHeight="1">
      <c r="A40" s="423">
        <v>32</v>
      </c>
      <c r="B40" s="68"/>
      <c r="C40" s="72"/>
      <c r="D40" s="70"/>
      <c r="E40" s="70"/>
      <c r="F40" s="71"/>
    </row>
    <row r="41" spans="1:6" ht="18.75" customHeight="1">
      <c r="A41" s="423">
        <v>33</v>
      </c>
      <c r="B41" s="68"/>
      <c r="C41" s="72"/>
      <c r="D41" s="70"/>
      <c r="E41" s="70"/>
      <c r="F41" s="71"/>
    </row>
    <row r="42" spans="1:6" ht="18.75" customHeight="1">
      <c r="A42" s="423">
        <v>34</v>
      </c>
      <c r="B42" s="68"/>
      <c r="C42" s="72"/>
      <c r="D42" s="70"/>
      <c r="E42" s="70"/>
      <c r="F42" s="71"/>
    </row>
    <row r="43" spans="1:6" ht="18.75" customHeight="1">
      <c r="A43" s="423">
        <v>35</v>
      </c>
      <c r="B43" s="68"/>
      <c r="C43" s="72"/>
      <c r="D43" s="70"/>
      <c r="E43" s="70"/>
      <c r="F43" s="71"/>
    </row>
    <row r="44" spans="1:6" ht="18.75" customHeight="1">
      <c r="A44" s="423">
        <v>36</v>
      </c>
      <c r="B44" s="68"/>
      <c r="C44" s="72"/>
      <c r="D44" s="70"/>
      <c r="E44" s="70"/>
      <c r="F44" s="71"/>
    </row>
    <row r="45" spans="1:6" ht="18.75" customHeight="1">
      <c r="A45" s="423">
        <v>37</v>
      </c>
      <c r="B45" s="68"/>
      <c r="C45" s="72"/>
      <c r="D45" s="70"/>
      <c r="E45" s="70"/>
      <c r="F45" s="71"/>
    </row>
    <row r="46" spans="1:6" ht="18.75" customHeight="1">
      <c r="A46" s="423">
        <v>38</v>
      </c>
      <c r="B46" s="68"/>
      <c r="C46" s="72"/>
      <c r="D46" s="70"/>
      <c r="E46" s="70"/>
      <c r="F46" s="71"/>
    </row>
    <row r="47" spans="1:6" ht="18.75" customHeight="1">
      <c r="A47" s="423">
        <v>39</v>
      </c>
      <c r="B47" s="68"/>
      <c r="C47" s="72"/>
      <c r="D47" s="70"/>
      <c r="E47" s="70"/>
      <c r="F47" s="71"/>
    </row>
    <row r="48" spans="1:6" ht="18.75" customHeight="1">
      <c r="A48" s="424">
        <v>40</v>
      </c>
      <c r="B48" s="73"/>
      <c r="C48" s="74"/>
      <c r="D48" s="75"/>
      <c r="E48" s="75"/>
      <c r="F48" s="76"/>
    </row>
    <row r="49" spans="1:6">
      <c r="A49" s="65" t="s">
        <v>135</v>
      </c>
      <c r="B49" s="77"/>
    </row>
    <row r="50" spans="1:6">
      <c r="A50" s="65" t="s">
        <v>136</v>
      </c>
    </row>
    <row r="52" spans="1:6">
      <c r="A52" s="65" t="s">
        <v>150</v>
      </c>
    </row>
    <row r="54" spans="1:6">
      <c r="A54" s="65" t="s">
        <v>151</v>
      </c>
    </row>
    <row r="55" spans="1:6">
      <c r="A55" s="78" t="s">
        <v>194</v>
      </c>
      <c r="B55" s="78"/>
      <c r="C55" s="78"/>
      <c r="D55" s="78"/>
      <c r="E55" s="78"/>
      <c r="F55" s="78"/>
    </row>
  </sheetData>
  <mergeCells count="8">
    <mergeCell ref="A1:F1"/>
    <mergeCell ref="A2:F2"/>
    <mergeCell ref="A3:F3"/>
    <mergeCell ref="E4:F4"/>
    <mergeCell ref="B6:B7"/>
    <mergeCell ref="C6:C7"/>
    <mergeCell ref="D6:D7"/>
    <mergeCell ref="A6:A7"/>
  </mergeCells>
  <phoneticPr fontId="1"/>
  <printOptions horizontalCentered="1"/>
  <pageMargins left="0.39370078740157483" right="0" top="0.43307086614173229" bottom="0.39370078740157483" header="0.55118110236220474" footer="0.27559055118110237"/>
  <pageSetup paperSize="9" scale="81" orientation="portrait" horizontalDpi="4294967292"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I102"/>
  <sheetViews>
    <sheetView view="pageBreakPreview" zoomScale="85" zoomScaleNormal="100" zoomScaleSheetLayoutView="85" workbookViewId="0">
      <selection activeCell="E19" sqref="E19"/>
    </sheetView>
  </sheetViews>
  <sheetFormatPr defaultColWidth="9" defaultRowHeight="16.5" customHeight="1"/>
  <cols>
    <col min="1" max="1" width="2" style="94" customWidth="1"/>
    <col min="2" max="2" width="3.44140625" style="94" customWidth="1"/>
    <col min="3" max="3" width="24.109375" style="94" customWidth="1"/>
    <col min="4" max="4" width="14" style="94" customWidth="1"/>
    <col min="5" max="5" width="15.33203125" style="94" customWidth="1"/>
    <col min="6" max="6" width="5" style="94" customWidth="1"/>
    <col min="7" max="7" width="7" style="94" customWidth="1"/>
    <col min="8" max="8" width="19.6640625" style="94" customWidth="1"/>
    <col min="9" max="9" width="19.109375" style="95" bestFit="1" customWidth="1"/>
    <col min="10" max="10" width="1.77734375" style="94" customWidth="1"/>
    <col min="11" max="16384" width="9" style="94"/>
  </cols>
  <sheetData>
    <row r="1" spans="2:9" s="89" customFormat="1" ht="23.4">
      <c r="B1" s="561" t="s">
        <v>156</v>
      </c>
      <c r="C1" s="561"/>
      <c r="D1" s="561"/>
      <c r="E1" s="561"/>
      <c r="F1" s="561"/>
      <c r="G1" s="561"/>
      <c r="H1" s="561"/>
      <c r="I1" s="561"/>
    </row>
    <row r="2" spans="2:9" s="89" customFormat="1" ht="13.2">
      <c r="B2" s="88"/>
      <c r="C2" s="88"/>
      <c r="D2" s="88"/>
      <c r="E2" s="88"/>
      <c r="F2" s="88"/>
      <c r="G2" s="88"/>
      <c r="H2" s="88"/>
      <c r="I2" s="432" t="s">
        <v>202</v>
      </c>
    </row>
    <row r="3" spans="2:9" s="90" customFormat="1" ht="13.2">
      <c r="B3" s="80" t="s">
        <v>4</v>
      </c>
      <c r="C3" s="79"/>
      <c r="D3" s="81"/>
      <c r="E3" s="81"/>
      <c r="F3" s="81"/>
      <c r="G3" s="81"/>
      <c r="H3" s="81"/>
      <c r="I3" s="82" t="s">
        <v>5</v>
      </c>
    </row>
    <row r="4" spans="2:9" s="89" customFormat="1" ht="27" customHeight="1">
      <c r="B4" s="538" t="s">
        <v>6</v>
      </c>
      <c r="C4" s="562"/>
      <c r="D4" s="96" t="s">
        <v>7</v>
      </c>
      <c r="E4" s="538" t="s">
        <v>162</v>
      </c>
      <c r="F4" s="539"/>
      <c r="G4" s="539"/>
      <c r="H4" s="540" t="s">
        <v>163</v>
      </c>
      <c r="I4" s="541"/>
    </row>
    <row r="5" spans="2:9" s="90" customFormat="1" ht="27" customHeight="1">
      <c r="B5" s="544" t="s">
        <v>10</v>
      </c>
      <c r="C5" s="563"/>
      <c r="D5" s="104">
        <f>+D35</f>
        <v>0</v>
      </c>
      <c r="E5" s="544" t="s">
        <v>195</v>
      </c>
      <c r="F5" s="545"/>
      <c r="G5" s="545"/>
      <c r="H5" s="542"/>
      <c r="I5" s="543"/>
    </row>
    <row r="6" spans="2:9" s="90" customFormat="1" ht="21.75" customHeight="1">
      <c r="B6" s="546" t="s">
        <v>54</v>
      </c>
      <c r="C6" s="548"/>
      <c r="D6" s="99">
        <f>D5</f>
        <v>0</v>
      </c>
      <c r="E6" s="546"/>
      <c r="F6" s="547"/>
      <c r="G6" s="547"/>
      <c r="H6" s="546"/>
      <c r="I6" s="548"/>
    </row>
    <row r="7" spans="2:9" s="89" customFormat="1" ht="21.75" customHeight="1">
      <c r="B7" s="88"/>
      <c r="C7" s="88"/>
      <c r="D7" s="88"/>
      <c r="E7" s="88"/>
      <c r="F7" s="88"/>
      <c r="G7" s="88"/>
      <c r="H7" s="88"/>
      <c r="I7" s="88"/>
    </row>
    <row r="8" spans="2:9" s="89" customFormat="1" ht="13.2">
      <c r="B8" s="80" t="s">
        <v>11</v>
      </c>
      <c r="C8" s="79"/>
      <c r="D8" s="79"/>
      <c r="E8" s="79"/>
      <c r="F8" s="79"/>
      <c r="G8" s="79"/>
      <c r="H8" s="79"/>
      <c r="I8" s="82" t="s">
        <v>5</v>
      </c>
    </row>
    <row r="9" spans="2:9" s="89" customFormat="1" ht="27" customHeight="1">
      <c r="B9" s="538" t="s">
        <v>6</v>
      </c>
      <c r="C9" s="562"/>
      <c r="D9" s="97" t="s">
        <v>7</v>
      </c>
      <c r="E9" s="538" t="s">
        <v>12</v>
      </c>
      <c r="F9" s="539"/>
      <c r="G9" s="562"/>
      <c r="H9" s="538" t="s">
        <v>164</v>
      </c>
      <c r="I9" s="562"/>
    </row>
    <row r="10" spans="2:9" s="89" customFormat="1" ht="21.75" customHeight="1">
      <c r="B10" s="116" t="s">
        <v>55</v>
      </c>
      <c r="C10" s="113"/>
      <c r="D10" s="131">
        <f>SUM(D12:D18)</f>
        <v>0</v>
      </c>
      <c r="E10" s="114"/>
      <c r="F10" s="115"/>
      <c r="G10" s="115"/>
      <c r="H10" s="556"/>
      <c r="I10" s="557"/>
    </row>
    <row r="11" spans="2:9" s="89" customFormat="1" ht="21.75" customHeight="1">
      <c r="B11" s="460"/>
      <c r="C11" s="463" t="s">
        <v>243</v>
      </c>
      <c r="D11" s="147">
        <f>'④-1謝金・旅費明細【講師】'!J88</f>
        <v>0</v>
      </c>
      <c r="E11" s="461"/>
      <c r="F11" s="462"/>
      <c r="G11" s="462"/>
      <c r="H11" s="528"/>
      <c r="I11" s="529"/>
    </row>
    <row r="12" spans="2:9" s="89" customFormat="1" ht="21.75" customHeight="1">
      <c r="B12" s="83"/>
      <c r="C12" s="103" t="s">
        <v>242</v>
      </c>
      <c r="D12" s="497">
        <f>E12*F12</f>
        <v>0</v>
      </c>
      <c r="E12" s="106">
        <v>12000</v>
      </c>
      <c r="F12" s="130">
        <v>0</v>
      </c>
      <c r="G12" s="107" t="s">
        <v>46</v>
      </c>
      <c r="H12" s="530" t="s">
        <v>14</v>
      </c>
      <c r="I12" s="531"/>
    </row>
    <row r="13" spans="2:9" s="89" customFormat="1" ht="21.75" customHeight="1">
      <c r="B13" s="83"/>
      <c r="C13" s="103" t="s">
        <v>211</v>
      </c>
      <c r="D13" s="497">
        <f t="shared" ref="D13:D15" si="0">E13*F13</f>
        <v>0</v>
      </c>
      <c r="E13" s="106">
        <v>5000</v>
      </c>
      <c r="F13" s="130">
        <v>0</v>
      </c>
      <c r="G13" s="107" t="s">
        <v>46</v>
      </c>
      <c r="H13" s="530" t="s">
        <v>14</v>
      </c>
      <c r="I13" s="531"/>
    </row>
    <row r="14" spans="2:9" s="89" customFormat="1" ht="21.75" customHeight="1">
      <c r="B14" s="83"/>
      <c r="C14" s="103" t="s">
        <v>212</v>
      </c>
      <c r="D14" s="497">
        <f t="shared" si="0"/>
        <v>0</v>
      </c>
      <c r="E14" s="106">
        <v>3500</v>
      </c>
      <c r="F14" s="130">
        <v>0</v>
      </c>
      <c r="G14" s="107" t="s">
        <v>46</v>
      </c>
      <c r="H14" s="530" t="s">
        <v>14</v>
      </c>
      <c r="I14" s="531"/>
    </row>
    <row r="15" spans="2:9" s="89" customFormat="1" ht="21.75" customHeight="1">
      <c r="B15" s="83"/>
      <c r="C15" s="103" t="s">
        <v>213</v>
      </c>
      <c r="D15" s="497">
        <f t="shared" si="0"/>
        <v>0</v>
      </c>
      <c r="E15" s="106">
        <v>12000</v>
      </c>
      <c r="F15" s="130">
        <v>0</v>
      </c>
      <c r="G15" s="107" t="s">
        <v>46</v>
      </c>
      <c r="H15" s="530" t="s">
        <v>14</v>
      </c>
      <c r="I15" s="531"/>
    </row>
    <row r="16" spans="2:9" s="89" customFormat="1" ht="21.75" customHeight="1">
      <c r="B16" s="83"/>
      <c r="C16" s="103" t="s">
        <v>187</v>
      </c>
      <c r="D16" s="133">
        <f>'④-1謝金・旅費明細【助手】'!J88</f>
        <v>0</v>
      </c>
      <c r="E16" s="106">
        <v>6000</v>
      </c>
      <c r="F16" s="130">
        <v>0</v>
      </c>
      <c r="G16" s="107" t="s">
        <v>46</v>
      </c>
      <c r="H16" s="530" t="s">
        <v>14</v>
      </c>
      <c r="I16" s="531"/>
    </row>
    <row r="17" spans="2:9" s="89" customFormat="1" ht="21.75" customHeight="1">
      <c r="B17" s="83"/>
      <c r="C17" s="103" t="s">
        <v>16</v>
      </c>
      <c r="D17" s="133">
        <f>'④-3謝金・旅費明細【検定員】 '!J32</f>
        <v>0</v>
      </c>
      <c r="E17" s="106"/>
      <c r="F17" s="130"/>
      <c r="G17" s="107"/>
      <c r="H17" s="530" t="s">
        <v>14</v>
      </c>
      <c r="I17" s="531"/>
    </row>
    <row r="18" spans="2:9" s="89" customFormat="1" ht="21.75" customHeight="1">
      <c r="B18" s="83"/>
      <c r="C18" s="480" t="s">
        <v>255</v>
      </c>
      <c r="D18" s="133">
        <f>'④-5謝金・旅費明細【手話通訳等】'!J33</f>
        <v>0</v>
      </c>
      <c r="E18" s="494">
        <v>7500</v>
      </c>
      <c r="F18" s="495">
        <v>0</v>
      </c>
      <c r="G18" s="496" t="s">
        <v>46</v>
      </c>
      <c r="H18" s="530" t="s">
        <v>14</v>
      </c>
      <c r="I18" s="531"/>
    </row>
    <row r="19" spans="2:9" s="89" customFormat="1" ht="21.75" customHeight="1">
      <c r="B19" s="83"/>
      <c r="C19" s="480" t="s">
        <v>254</v>
      </c>
      <c r="D19" s="133">
        <f>'④-6謝金・旅費明細【技術スタッフ】'!J33</f>
        <v>0</v>
      </c>
      <c r="E19" s="494">
        <v>6000</v>
      </c>
      <c r="F19" s="495">
        <v>0</v>
      </c>
      <c r="G19" s="496" t="s">
        <v>46</v>
      </c>
      <c r="H19" s="532"/>
      <c r="I19" s="533"/>
    </row>
    <row r="20" spans="2:9" s="89" customFormat="1" ht="21.6" customHeight="1">
      <c r="B20" s="116" t="s">
        <v>56</v>
      </c>
      <c r="C20" s="113"/>
      <c r="D20" s="131">
        <f>SUM(D21:D26)</f>
        <v>0</v>
      </c>
      <c r="E20" s="558" t="s">
        <v>98</v>
      </c>
      <c r="F20" s="559"/>
      <c r="G20" s="560"/>
      <c r="H20" s="568"/>
      <c r="I20" s="569"/>
    </row>
    <row r="21" spans="2:9" s="89" customFormat="1" ht="21.6" customHeight="1">
      <c r="B21" s="83"/>
      <c r="C21" s="84" t="s">
        <v>13</v>
      </c>
      <c r="D21" s="133">
        <f>'④-1謝金・旅費明細【講師】'!Y88</f>
        <v>0</v>
      </c>
      <c r="E21" s="134"/>
      <c r="F21" s="135"/>
      <c r="G21" s="135"/>
      <c r="H21" s="530" t="s">
        <v>14</v>
      </c>
      <c r="I21" s="531"/>
    </row>
    <row r="22" spans="2:9" s="89" customFormat="1" ht="21.6" customHeight="1">
      <c r="B22" s="83"/>
      <c r="C22" s="84" t="s">
        <v>15</v>
      </c>
      <c r="D22" s="133">
        <f>'④-1謝金・旅費明細【助手】'!AG88</f>
        <v>0</v>
      </c>
      <c r="E22" s="136"/>
      <c r="F22" s="137"/>
      <c r="G22" s="137"/>
      <c r="H22" s="530" t="s">
        <v>14</v>
      </c>
      <c r="I22" s="531"/>
    </row>
    <row r="23" spans="2:9" s="89" customFormat="1" ht="21.6" customHeight="1">
      <c r="B23" s="83"/>
      <c r="C23" s="84" t="s">
        <v>16</v>
      </c>
      <c r="D23" s="133">
        <f>'④-3謝金・旅費明細【検定員】 '!AG33</f>
        <v>0</v>
      </c>
      <c r="E23" s="134"/>
      <c r="F23" s="135"/>
      <c r="G23" s="135"/>
      <c r="H23" s="552"/>
      <c r="I23" s="553"/>
    </row>
    <row r="24" spans="2:9" s="89" customFormat="1" ht="21.6" customHeight="1">
      <c r="B24" s="83"/>
      <c r="C24" s="84" t="s">
        <v>42</v>
      </c>
      <c r="D24" s="133">
        <f>'④-4謝金・旅費明細【運営係員】'!AB25</f>
        <v>0</v>
      </c>
      <c r="E24" s="134"/>
      <c r="F24" s="135"/>
      <c r="G24" s="135"/>
      <c r="H24" s="552"/>
      <c r="I24" s="553"/>
    </row>
    <row r="25" spans="2:9" s="89" customFormat="1" ht="21.6" customHeight="1">
      <c r="B25" s="83"/>
      <c r="C25" s="479" t="s">
        <v>251</v>
      </c>
      <c r="D25" s="133">
        <f>'④-4謝金・旅費明細【運営係員】'!AB26</f>
        <v>0</v>
      </c>
      <c r="E25" s="134"/>
      <c r="F25" s="135"/>
      <c r="G25" s="135"/>
      <c r="H25" s="552"/>
      <c r="I25" s="553"/>
    </row>
    <row r="26" spans="2:9" s="89" customFormat="1" ht="21.6" customHeight="1">
      <c r="B26" s="83"/>
      <c r="C26" s="479" t="s">
        <v>250</v>
      </c>
      <c r="D26" s="133">
        <f>'④-4謝金・旅費明細【運営係員】'!AB27</f>
        <v>0</v>
      </c>
      <c r="E26" s="83"/>
      <c r="F26" s="79"/>
      <c r="G26" s="79"/>
      <c r="H26" s="532"/>
      <c r="I26" s="533"/>
    </row>
    <row r="27" spans="2:9" s="89" customFormat="1" ht="21.75" customHeight="1">
      <c r="B27" s="117" t="s">
        <v>57</v>
      </c>
      <c r="C27" s="118"/>
      <c r="D27" s="138">
        <f>⑤借損・通信運搬費明細!G13</f>
        <v>0</v>
      </c>
      <c r="E27" s="549" t="s">
        <v>99</v>
      </c>
      <c r="F27" s="550"/>
      <c r="G27" s="551"/>
      <c r="H27" s="554"/>
      <c r="I27" s="555"/>
    </row>
    <row r="28" spans="2:9" s="89" customFormat="1" ht="21.75" customHeight="1">
      <c r="B28" s="85"/>
      <c r="C28" s="86"/>
      <c r="D28" s="139"/>
      <c r="E28" s="85"/>
      <c r="F28" s="86"/>
      <c r="G28" s="86"/>
      <c r="H28" s="564"/>
      <c r="I28" s="565"/>
    </row>
    <row r="29" spans="2:9" s="89" customFormat="1" ht="21.75" customHeight="1">
      <c r="B29" s="116" t="s">
        <v>17</v>
      </c>
      <c r="C29" s="113"/>
      <c r="D29" s="140">
        <f>⑤借損・通信運搬費明細!G34</f>
        <v>0</v>
      </c>
      <c r="E29" s="549" t="s">
        <v>99</v>
      </c>
      <c r="F29" s="550"/>
      <c r="G29" s="551"/>
      <c r="H29" s="554"/>
      <c r="I29" s="555"/>
    </row>
    <row r="30" spans="2:9" s="89" customFormat="1" ht="21.75" customHeight="1">
      <c r="B30" s="85"/>
      <c r="C30" s="87"/>
      <c r="D30" s="139"/>
      <c r="E30" s="91"/>
      <c r="F30" s="101"/>
      <c r="G30" s="101"/>
      <c r="H30" s="536"/>
      <c r="I30" s="537"/>
    </row>
    <row r="31" spans="2:9" s="89" customFormat="1" ht="21.75" customHeight="1">
      <c r="B31" s="116" t="s">
        <v>101</v>
      </c>
      <c r="C31" s="113"/>
      <c r="D31" s="140">
        <f>'⑥振込手数料 明細'!F15</f>
        <v>0</v>
      </c>
      <c r="E31" s="549" t="s">
        <v>100</v>
      </c>
      <c r="F31" s="550"/>
      <c r="G31" s="551"/>
      <c r="H31" s="554"/>
      <c r="I31" s="555"/>
    </row>
    <row r="32" spans="2:9" s="89" customFormat="1" ht="26.25" customHeight="1">
      <c r="B32" s="83"/>
      <c r="C32" s="103"/>
      <c r="D32" s="100"/>
      <c r="E32" s="369">
        <v>0</v>
      </c>
      <c r="F32" s="370">
        <v>0</v>
      </c>
      <c r="G32" s="79" t="s">
        <v>152</v>
      </c>
      <c r="H32" s="566"/>
      <c r="I32" s="567"/>
    </row>
    <row r="33" spans="2:9" s="89" customFormat="1" ht="26.25" customHeight="1">
      <c r="B33" s="116" t="s">
        <v>234</v>
      </c>
      <c r="C33" s="113"/>
      <c r="D33" s="138">
        <f>'⑦消耗品費 明細'!G36</f>
        <v>0</v>
      </c>
      <c r="E33" s="549" t="s">
        <v>235</v>
      </c>
      <c r="F33" s="550"/>
      <c r="G33" s="551"/>
      <c r="H33" s="554"/>
      <c r="I33" s="555"/>
    </row>
    <row r="34" spans="2:9" s="89" customFormat="1" ht="16.350000000000001" customHeight="1">
      <c r="B34" s="85"/>
      <c r="C34" s="87"/>
      <c r="D34" s="139"/>
      <c r="E34" s="91"/>
      <c r="F34" s="101"/>
      <c r="G34" s="101"/>
      <c r="H34" s="536"/>
      <c r="I34" s="537"/>
    </row>
    <row r="35" spans="2:9" s="89" customFormat="1" ht="21.75" customHeight="1">
      <c r="B35" s="546" t="s">
        <v>18</v>
      </c>
      <c r="C35" s="548"/>
      <c r="D35" s="99">
        <f>SUM(D10,D20,D27,D29,D31,D33)</f>
        <v>0</v>
      </c>
      <c r="E35" s="98"/>
      <c r="F35" s="102"/>
      <c r="G35" s="102"/>
      <c r="H35" s="534"/>
      <c r="I35" s="535"/>
    </row>
    <row r="36" spans="2:9" s="89" customFormat="1" ht="21.75" customHeight="1">
      <c r="E36" s="92"/>
      <c r="F36" s="92"/>
      <c r="G36" s="92"/>
      <c r="I36" s="93"/>
    </row>
    <row r="37" spans="2:9" s="89" customFormat="1" ht="21.75" customHeight="1">
      <c r="I37" s="93"/>
    </row>
    <row r="38" spans="2:9" s="89" customFormat="1" ht="21.75" customHeight="1">
      <c r="I38" s="93"/>
    </row>
    <row r="39" spans="2:9" s="89" customFormat="1" ht="21.75" customHeight="1">
      <c r="I39" s="93"/>
    </row>
    <row r="40" spans="2:9" s="89" customFormat="1" ht="21.75" customHeight="1">
      <c r="I40" s="93"/>
    </row>
    <row r="41" spans="2:9" s="89" customFormat="1" ht="21.75" customHeight="1"/>
    <row r="42" spans="2:9" ht="21.75" customHeight="1"/>
    <row r="43" spans="2:9" ht="21.75" customHeight="1"/>
    <row r="44" spans="2:9" ht="21.75" customHeight="1"/>
    <row r="45" spans="2:9" ht="21.75" customHeight="1"/>
    <row r="46" spans="2:9" ht="21.75" customHeight="1"/>
    <row r="47" spans="2:9" ht="21.75" customHeight="1"/>
    <row r="48" spans="2:9" ht="21.75" customHeight="1"/>
    <row r="49" ht="21.75" customHeight="1"/>
    <row r="50" ht="21.75" customHeight="1"/>
    <row r="51" ht="21.75" customHeight="1"/>
    <row r="52" ht="21.75" customHeight="1"/>
    <row r="53" ht="21.75" customHeight="1"/>
    <row r="54" ht="21.75" customHeight="1"/>
    <row r="55" ht="21.75" customHeight="1"/>
    <row r="56" ht="21.75" customHeight="1"/>
    <row r="57" ht="21.75" customHeight="1"/>
    <row r="58" ht="21.75" customHeight="1"/>
    <row r="59" ht="21.75" customHeight="1"/>
    <row r="60" ht="21.75" customHeight="1"/>
    <row r="61" ht="21.75" customHeight="1"/>
    <row r="62" ht="21.75" customHeight="1"/>
    <row r="63" ht="21.75" customHeight="1"/>
    <row r="64" ht="21.75" customHeight="1"/>
    <row r="65" ht="21.75" customHeight="1"/>
    <row r="66" ht="21.75" customHeight="1"/>
    <row r="67" ht="21.75" customHeight="1"/>
    <row r="68" ht="21.75" customHeight="1"/>
    <row r="69" ht="21.75" customHeight="1"/>
    <row r="70" ht="21.75" customHeight="1"/>
    <row r="71" ht="21.75" customHeight="1"/>
    <row r="72" ht="21.75" customHeight="1"/>
    <row r="73" ht="21.75" customHeight="1"/>
    <row r="74" ht="21.75" customHeight="1"/>
    <row r="75" ht="21.75" customHeight="1"/>
    <row r="76" ht="21.75" customHeight="1"/>
    <row r="77" ht="21.75" customHeight="1"/>
    <row r="78" ht="21.75" customHeight="1"/>
    <row r="79" ht="21.75" customHeight="1"/>
    <row r="80" ht="21.75" customHeight="1"/>
    <row r="81" ht="21.75" customHeight="1"/>
    <row r="82" ht="21.75" customHeight="1"/>
    <row r="83" ht="21.75" customHeight="1"/>
    <row r="84" ht="21.75" customHeight="1"/>
    <row r="85" ht="21.75" customHeight="1"/>
    <row r="86" ht="21.75" customHeight="1"/>
    <row r="87" ht="21.75" customHeight="1"/>
    <row r="88" ht="21.75" customHeight="1"/>
    <row r="89" ht="21.75" customHeight="1"/>
    <row r="90" ht="21.75" customHeight="1"/>
    <row r="91" ht="21.75" customHeight="1"/>
    <row r="92" ht="21.75" customHeight="1"/>
    <row r="93" ht="21.75" customHeight="1"/>
    <row r="94" ht="21.75" customHeight="1"/>
    <row r="95" ht="21.75" customHeight="1"/>
    <row r="96" ht="21.75" customHeight="1"/>
    <row r="97" ht="21.75" customHeight="1"/>
    <row r="98" ht="21.75" customHeight="1"/>
    <row r="99" ht="21.75" customHeight="1"/>
    <row r="100" ht="21.75" customHeight="1"/>
    <row r="101" ht="21.75" customHeight="1"/>
    <row r="102" ht="21.75" customHeight="1"/>
  </sheetData>
  <mergeCells count="45">
    <mergeCell ref="H10:I10"/>
    <mergeCell ref="H31:I31"/>
    <mergeCell ref="B35:C35"/>
    <mergeCell ref="E20:G20"/>
    <mergeCell ref="B1:I1"/>
    <mergeCell ref="B4:C4"/>
    <mergeCell ref="B9:C9"/>
    <mergeCell ref="B6:C6"/>
    <mergeCell ref="B5:C5"/>
    <mergeCell ref="H9:I9"/>
    <mergeCell ref="H29:I29"/>
    <mergeCell ref="H28:I28"/>
    <mergeCell ref="H27:I27"/>
    <mergeCell ref="E9:G9"/>
    <mergeCell ref="H12:I12"/>
    <mergeCell ref="H16:I16"/>
    <mergeCell ref="E29:G29"/>
    <mergeCell ref="H30:I30"/>
    <mergeCell ref="H24:I24"/>
    <mergeCell ref="H15:I15"/>
    <mergeCell ref="E33:G33"/>
    <mergeCell ref="H33:I33"/>
    <mergeCell ref="E31:G31"/>
    <mergeCell ref="E27:G27"/>
    <mergeCell ref="H23:I23"/>
    <mergeCell ref="H32:I32"/>
    <mergeCell ref="H18:I18"/>
    <mergeCell ref="H20:I20"/>
    <mergeCell ref="H21:I21"/>
    <mergeCell ref="H22:I22"/>
    <mergeCell ref="H25:I25"/>
    <mergeCell ref="E4:G4"/>
    <mergeCell ref="H4:I4"/>
    <mergeCell ref="H5:I5"/>
    <mergeCell ref="E5:G5"/>
    <mergeCell ref="E6:G6"/>
    <mergeCell ref="H6:I6"/>
    <mergeCell ref="H11:I11"/>
    <mergeCell ref="H17:I17"/>
    <mergeCell ref="H19:I19"/>
    <mergeCell ref="H26:I26"/>
    <mergeCell ref="H35:I35"/>
    <mergeCell ref="H34:I34"/>
    <mergeCell ref="H13:I13"/>
    <mergeCell ref="H14:I14"/>
  </mergeCells>
  <phoneticPr fontId="1"/>
  <printOptions horizontalCentered="1"/>
  <pageMargins left="0" right="0" top="0.9055118110236221" bottom="0" header="1.299212598425197" footer="0.23622047244094491"/>
  <pageSetup paperSize="9" scale="71"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03"/>
  <sheetViews>
    <sheetView view="pageBreakPreview" topLeftCell="A21" zoomScale="85" zoomScaleNormal="100" zoomScaleSheetLayoutView="85" workbookViewId="0">
      <selection activeCell="C29" sqref="C29"/>
    </sheetView>
  </sheetViews>
  <sheetFormatPr defaultColWidth="9" defaultRowHeight="16.5" customHeight="1"/>
  <cols>
    <col min="1" max="1" width="2" style="94" customWidth="1"/>
    <col min="2" max="2" width="3.44140625" style="94" customWidth="1"/>
    <col min="3" max="3" width="24.44140625" style="94" customWidth="1"/>
    <col min="4" max="5" width="12.109375" style="94" customWidth="1"/>
    <col min="6" max="6" width="15.77734375" style="94" customWidth="1"/>
    <col min="7" max="7" width="15.33203125" style="94" customWidth="1"/>
    <col min="8" max="8" width="2.6640625" style="94" bestFit="1" customWidth="1"/>
    <col min="9" max="9" width="8.33203125" style="94" customWidth="1"/>
    <col min="10" max="10" width="19.6640625" style="94" customWidth="1"/>
    <col min="11" max="11" width="25.77734375" style="95" customWidth="1"/>
    <col min="12" max="12" width="1.77734375" style="94" customWidth="1"/>
    <col min="13" max="16384" width="9" style="94"/>
  </cols>
  <sheetData>
    <row r="1" spans="2:11" s="89" customFormat="1" ht="23.4">
      <c r="B1" s="561" t="s">
        <v>155</v>
      </c>
      <c r="C1" s="561"/>
      <c r="D1" s="561"/>
      <c r="E1" s="561"/>
      <c r="F1" s="561"/>
      <c r="G1" s="561"/>
      <c r="H1" s="561"/>
      <c r="I1" s="561"/>
      <c r="J1" s="561"/>
      <c r="K1" s="561"/>
    </row>
    <row r="2" spans="2:11" s="89" customFormat="1" ht="13.2">
      <c r="B2" s="88"/>
      <c r="C2" s="88"/>
      <c r="D2" s="88"/>
      <c r="E2" s="88"/>
      <c r="F2" s="88"/>
      <c r="G2" s="88"/>
      <c r="H2" s="88"/>
      <c r="I2" s="88"/>
      <c r="J2" s="88"/>
      <c r="K2" s="432" t="s">
        <v>202</v>
      </c>
    </row>
    <row r="3" spans="2:11" s="90" customFormat="1" ht="13.2">
      <c r="B3" s="80" t="s">
        <v>4</v>
      </c>
      <c r="C3" s="79"/>
      <c r="D3" s="81"/>
      <c r="E3" s="81"/>
      <c r="F3" s="81"/>
      <c r="G3" s="81"/>
      <c r="H3" s="81"/>
      <c r="I3" s="81"/>
      <c r="J3" s="81"/>
      <c r="K3" s="150" t="s">
        <v>5</v>
      </c>
    </row>
    <row r="4" spans="2:11" s="89" customFormat="1" ht="27.45" customHeight="1">
      <c r="B4" s="538" t="s">
        <v>6</v>
      </c>
      <c r="C4" s="562"/>
      <c r="D4" s="96" t="s">
        <v>7</v>
      </c>
      <c r="E4" s="97" t="s">
        <v>8</v>
      </c>
      <c r="F4" s="97" t="s">
        <v>9</v>
      </c>
      <c r="G4" s="538" t="s">
        <v>165</v>
      </c>
      <c r="H4" s="539"/>
      <c r="I4" s="539"/>
      <c r="J4" s="540" t="s">
        <v>167</v>
      </c>
      <c r="K4" s="541"/>
    </row>
    <row r="5" spans="2:11" s="90" customFormat="1" ht="27" customHeight="1">
      <c r="B5" s="544" t="s">
        <v>10</v>
      </c>
      <c r="C5" s="563"/>
      <c r="D5" s="104">
        <f>+D35</f>
        <v>0</v>
      </c>
      <c r="E5" s="104">
        <f>+E35</f>
        <v>0</v>
      </c>
      <c r="F5" s="112">
        <f>D5-E5</f>
        <v>0</v>
      </c>
      <c r="G5" s="377" t="s">
        <v>196</v>
      </c>
      <c r="H5" s="371"/>
      <c r="I5" s="371"/>
      <c r="J5" s="542"/>
      <c r="K5" s="543"/>
    </row>
    <row r="6" spans="2:11" s="90" customFormat="1" ht="21.75" customHeight="1">
      <c r="B6" s="546" t="s">
        <v>54</v>
      </c>
      <c r="C6" s="548"/>
      <c r="D6" s="99">
        <f>D5</f>
        <v>0</v>
      </c>
      <c r="E6" s="99">
        <f>E5</f>
        <v>0</v>
      </c>
      <c r="F6" s="105">
        <f>D6-E6</f>
        <v>0</v>
      </c>
      <c r="G6" s="98"/>
      <c r="H6" s="102"/>
      <c r="I6" s="102"/>
      <c r="J6" s="546"/>
      <c r="K6" s="548"/>
    </row>
    <row r="7" spans="2:11" s="89" customFormat="1" ht="21.75" customHeight="1">
      <c r="B7" s="88"/>
      <c r="C7" s="88"/>
      <c r="D7" s="88"/>
      <c r="E7" s="88"/>
      <c r="F7" s="88"/>
      <c r="G7" s="88"/>
      <c r="H7" s="88"/>
      <c r="I7" s="88"/>
      <c r="J7" s="88"/>
      <c r="K7" s="88"/>
    </row>
    <row r="8" spans="2:11" s="89" customFormat="1" ht="13.2">
      <c r="B8" s="80" t="s">
        <v>11</v>
      </c>
      <c r="C8" s="79"/>
      <c r="D8" s="79"/>
      <c r="E8" s="79"/>
      <c r="F8" s="79"/>
      <c r="G8" s="79"/>
      <c r="H8" s="79"/>
      <c r="I8" s="79"/>
      <c r="J8" s="79"/>
      <c r="K8" s="150" t="s">
        <v>5</v>
      </c>
    </row>
    <row r="9" spans="2:11" s="89" customFormat="1" ht="26.85" customHeight="1">
      <c r="B9" s="538" t="s">
        <v>6</v>
      </c>
      <c r="C9" s="562"/>
      <c r="D9" s="97" t="s">
        <v>7</v>
      </c>
      <c r="E9" s="97" t="s">
        <v>8</v>
      </c>
      <c r="F9" s="97" t="s">
        <v>9</v>
      </c>
      <c r="G9" s="538" t="s">
        <v>12</v>
      </c>
      <c r="H9" s="539"/>
      <c r="I9" s="562"/>
      <c r="J9" s="540" t="s">
        <v>166</v>
      </c>
      <c r="K9" s="562"/>
    </row>
    <row r="10" spans="2:11" s="89" customFormat="1" ht="21.75" customHeight="1">
      <c r="B10" s="116" t="s">
        <v>55</v>
      </c>
      <c r="C10" s="113"/>
      <c r="D10" s="131">
        <f>SUM(D11:D19)</f>
        <v>0</v>
      </c>
      <c r="E10" s="131">
        <f>SUM(E11:E19)</f>
        <v>0</v>
      </c>
      <c r="F10" s="142">
        <f>D10-E10</f>
        <v>0</v>
      </c>
      <c r="G10" s="114"/>
      <c r="H10" s="115"/>
      <c r="I10" s="115"/>
      <c r="J10" s="556"/>
      <c r="K10" s="557"/>
    </row>
    <row r="11" spans="2:11" s="89" customFormat="1" ht="22.5" customHeight="1">
      <c r="B11" s="83"/>
      <c r="C11" s="103" t="s">
        <v>253</v>
      </c>
      <c r="D11" s="133">
        <v>0</v>
      </c>
      <c r="E11" s="133">
        <f>SUM(E12:E15)</f>
        <v>0</v>
      </c>
      <c r="F11" s="143">
        <f t="shared" ref="F11:F16" si="0">D11-E11</f>
        <v>0</v>
      </c>
      <c r="G11" s="106"/>
      <c r="H11" s="130"/>
      <c r="I11" s="107"/>
      <c r="J11" s="528"/>
      <c r="K11" s="529"/>
    </row>
    <row r="12" spans="2:11" s="89" customFormat="1" ht="22.5" customHeight="1">
      <c r="B12" s="83"/>
      <c r="C12" s="103" t="s">
        <v>242</v>
      </c>
      <c r="D12" s="133">
        <v>0</v>
      </c>
      <c r="E12" s="133">
        <f t="shared" ref="E12" si="1">G12*H12</f>
        <v>0</v>
      </c>
      <c r="F12" s="143">
        <f t="shared" ref="F12" si="2">D12-E12</f>
        <v>0</v>
      </c>
      <c r="G12" s="106">
        <v>12000</v>
      </c>
      <c r="H12" s="130">
        <v>0</v>
      </c>
      <c r="I12" s="107" t="s">
        <v>46</v>
      </c>
      <c r="J12" s="530" t="s">
        <v>14</v>
      </c>
      <c r="K12" s="531"/>
    </row>
    <row r="13" spans="2:11" s="89" customFormat="1" ht="22.5" customHeight="1">
      <c r="B13" s="83"/>
      <c r="C13" s="103" t="s">
        <v>211</v>
      </c>
      <c r="D13" s="133">
        <v>0</v>
      </c>
      <c r="E13" s="133">
        <f t="shared" ref="E13:E15" si="3">G13*H13</f>
        <v>0</v>
      </c>
      <c r="F13" s="143">
        <f t="shared" si="0"/>
        <v>0</v>
      </c>
      <c r="G13" s="106">
        <v>5000</v>
      </c>
      <c r="H13" s="130">
        <v>0</v>
      </c>
      <c r="I13" s="107" t="s">
        <v>46</v>
      </c>
      <c r="J13" s="530" t="s">
        <v>14</v>
      </c>
      <c r="K13" s="531"/>
    </row>
    <row r="14" spans="2:11" s="89" customFormat="1" ht="22.5" customHeight="1">
      <c r="B14" s="83"/>
      <c r="C14" s="103" t="s">
        <v>212</v>
      </c>
      <c r="D14" s="133">
        <v>0</v>
      </c>
      <c r="E14" s="133">
        <f t="shared" si="3"/>
        <v>0</v>
      </c>
      <c r="F14" s="143">
        <f t="shared" si="0"/>
        <v>0</v>
      </c>
      <c r="G14" s="106">
        <v>3500</v>
      </c>
      <c r="H14" s="130">
        <v>0</v>
      </c>
      <c r="I14" s="107" t="s">
        <v>46</v>
      </c>
      <c r="J14" s="530" t="s">
        <v>14</v>
      </c>
      <c r="K14" s="531"/>
    </row>
    <row r="15" spans="2:11" s="89" customFormat="1" ht="22.5" customHeight="1">
      <c r="B15" s="83"/>
      <c r="C15" s="103" t="s">
        <v>213</v>
      </c>
      <c r="D15" s="133">
        <v>0</v>
      </c>
      <c r="E15" s="133">
        <f t="shared" si="3"/>
        <v>0</v>
      </c>
      <c r="F15" s="143">
        <f t="shared" si="0"/>
        <v>0</v>
      </c>
      <c r="G15" s="106">
        <v>12000</v>
      </c>
      <c r="H15" s="130">
        <v>0</v>
      </c>
      <c r="I15" s="107" t="s">
        <v>46</v>
      </c>
      <c r="J15" s="530" t="s">
        <v>14</v>
      </c>
      <c r="K15" s="531"/>
    </row>
    <row r="16" spans="2:11" s="89" customFormat="1" ht="22.5" customHeight="1">
      <c r="B16" s="83"/>
      <c r="C16" s="103" t="s">
        <v>187</v>
      </c>
      <c r="D16" s="133">
        <v>0</v>
      </c>
      <c r="E16" s="133">
        <f>G16*H16</f>
        <v>0</v>
      </c>
      <c r="F16" s="143">
        <f t="shared" si="0"/>
        <v>0</v>
      </c>
      <c r="G16" s="106">
        <v>6000</v>
      </c>
      <c r="H16" s="130">
        <v>0</v>
      </c>
      <c r="I16" s="107" t="s">
        <v>46</v>
      </c>
      <c r="J16" s="530" t="s">
        <v>14</v>
      </c>
      <c r="K16" s="531"/>
    </row>
    <row r="17" spans="2:11" s="89" customFormat="1" ht="22.5" customHeight="1">
      <c r="B17" s="83"/>
      <c r="C17" s="103" t="s">
        <v>16</v>
      </c>
      <c r="D17" s="133">
        <v>0</v>
      </c>
      <c r="E17" s="133"/>
      <c r="F17" s="143">
        <f t="shared" ref="F17" si="4">D17-E17</f>
        <v>0</v>
      </c>
      <c r="G17" s="106"/>
      <c r="H17" s="130"/>
      <c r="I17" s="107"/>
      <c r="J17" s="530" t="s">
        <v>14</v>
      </c>
      <c r="K17" s="531"/>
    </row>
    <row r="18" spans="2:11" s="89" customFormat="1" ht="22.5" customHeight="1">
      <c r="B18" s="83"/>
      <c r="C18" s="480" t="s">
        <v>256</v>
      </c>
      <c r="D18" s="133">
        <v>0</v>
      </c>
      <c r="E18" s="133">
        <f>G18*H18</f>
        <v>0</v>
      </c>
      <c r="F18" s="143">
        <f>D18-E18</f>
        <v>0</v>
      </c>
      <c r="G18" s="494">
        <v>7500</v>
      </c>
      <c r="H18" s="495">
        <v>0</v>
      </c>
      <c r="I18" s="496" t="s">
        <v>46</v>
      </c>
      <c r="J18" s="530" t="s">
        <v>14</v>
      </c>
      <c r="K18" s="531"/>
    </row>
    <row r="19" spans="2:11" s="89" customFormat="1" ht="22.5" customHeight="1">
      <c r="B19" s="83"/>
      <c r="C19" s="480" t="s">
        <v>254</v>
      </c>
      <c r="D19" s="133">
        <v>0</v>
      </c>
      <c r="E19" s="133">
        <f>G19*H19</f>
        <v>0</v>
      </c>
      <c r="F19" s="143">
        <f>D19-E19</f>
        <v>0</v>
      </c>
      <c r="G19" s="494">
        <v>6000</v>
      </c>
      <c r="H19" s="495">
        <v>0</v>
      </c>
      <c r="I19" s="496" t="s">
        <v>46</v>
      </c>
      <c r="J19" s="532"/>
      <c r="K19" s="533"/>
    </row>
    <row r="20" spans="2:11" s="89" customFormat="1" ht="21.75" customHeight="1">
      <c r="B20" s="116" t="s">
        <v>56</v>
      </c>
      <c r="C20" s="113"/>
      <c r="D20" s="131">
        <f>SUM(D21:D26)</f>
        <v>0</v>
      </c>
      <c r="E20" s="131">
        <f>SUM(E21:E26)</f>
        <v>0</v>
      </c>
      <c r="F20" s="142">
        <f>D20-E20</f>
        <v>0</v>
      </c>
      <c r="G20" s="558" t="s">
        <v>98</v>
      </c>
      <c r="H20" s="559"/>
      <c r="I20" s="560"/>
      <c r="J20" s="568"/>
      <c r="K20" s="569"/>
    </row>
    <row r="21" spans="2:11" s="89" customFormat="1" ht="21.75" customHeight="1">
      <c r="B21" s="83"/>
      <c r="C21" s="84" t="s">
        <v>13</v>
      </c>
      <c r="D21" s="133">
        <v>0</v>
      </c>
      <c r="E21" s="133">
        <v>0</v>
      </c>
      <c r="F21" s="143">
        <f t="shared" ref="F21:F29" si="5">D21-E21</f>
        <v>0</v>
      </c>
      <c r="G21" s="134"/>
      <c r="H21" s="135"/>
      <c r="I21" s="135"/>
      <c r="J21" s="530" t="s">
        <v>14</v>
      </c>
      <c r="K21" s="531"/>
    </row>
    <row r="22" spans="2:11" s="89" customFormat="1" ht="21.75" customHeight="1">
      <c r="B22" s="83"/>
      <c r="C22" s="84" t="s">
        <v>15</v>
      </c>
      <c r="D22" s="133">
        <v>0</v>
      </c>
      <c r="E22" s="133">
        <v>0</v>
      </c>
      <c r="F22" s="143">
        <f t="shared" si="5"/>
        <v>0</v>
      </c>
      <c r="G22" s="136"/>
      <c r="H22" s="137"/>
      <c r="I22" s="137"/>
      <c r="J22" s="530" t="s">
        <v>14</v>
      </c>
      <c r="K22" s="531"/>
    </row>
    <row r="23" spans="2:11" s="89" customFormat="1" ht="21.75" customHeight="1">
      <c r="B23" s="83"/>
      <c r="C23" s="84" t="s">
        <v>16</v>
      </c>
      <c r="D23" s="133">
        <v>0</v>
      </c>
      <c r="E23" s="133">
        <v>0</v>
      </c>
      <c r="F23" s="143">
        <f t="shared" si="5"/>
        <v>0</v>
      </c>
      <c r="G23" s="134"/>
      <c r="H23" s="135"/>
      <c r="I23" s="135"/>
      <c r="J23" s="552"/>
      <c r="K23" s="553"/>
    </row>
    <row r="24" spans="2:11" s="89" customFormat="1" ht="21.75" customHeight="1">
      <c r="B24" s="83"/>
      <c r="C24" s="84" t="s">
        <v>42</v>
      </c>
      <c r="D24" s="133">
        <v>0</v>
      </c>
      <c r="E24" s="133">
        <v>0</v>
      </c>
      <c r="F24" s="144">
        <f t="shared" si="5"/>
        <v>0</v>
      </c>
      <c r="G24" s="134"/>
      <c r="H24" s="135"/>
      <c r="I24" s="135"/>
      <c r="J24" s="552"/>
      <c r="K24" s="553"/>
    </row>
    <row r="25" spans="2:11" s="89" customFormat="1" ht="21.75" customHeight="1">
      <c r="B25" s="83"/>
      <c r="C25" s="479" t="s">
        <v>251</v>
      </c>
      <c r="D25" s="133">
        <v>0</v>
      </c>
      <c r="E25" s="133">
        <v>0</v>
      </c>
      <c r="F25" s="144">
        <f t="shared" ref="F25" si="6">D25-E25</f>
        <v>0</v>
      </c>
      <c r="G25" s="134"/>
      <c r="H25" s="135"/>
      <c r="I25" s="135"/>
      <c r="J25" s="552"/>
      <c r="K25" s="553"/>
    </row>
    <row r="26" spans="2:11" s="89" customFormat="1" ht="21.75" customHeight="1">
      <c r="B26" s="83"/>
      <c r="C26" s="479" t="s">
        <v>250</v>
      </c>
      <c r="D26" s="133">
        <v>0</v>
      </c>
      <c r="E26" s="133">
        <v>0</v>
      </c>
      <c r="F26" s="144">
        <f t="shared" ref="F26" si="7">D26-E26</f>
        <v>0</v>
      </c>
      <c r="G26" s="134"/>
      <c r="H26" s="135"/>
      <c r="I26" s="135"/>
      <c r="J26" s="532"/>
      <c r="K26" s="533"/>
    </row>
    <row r="27" spans="2:11" s="89" customFormat="1" ht="21.75" customHeight="1">
      <c r="B27" s="117" t="s">
        <v>57</v>
      </c>
      <c r="C27" s="118"/>
      <c r="D27" s="138">
        <v>0</v>
      </c>
      <c r="E27" s="131">
        <v>0</v>
      </c>
      <c r="F27" s="142">
        <f>D27-E27</f>
        <v>0</v>
      </c>
      <c r="G27" s="549" t="s">
        <v>99</v>
      </c>
      <c r="H27" s="550"/>
      <c r="I27" s="551"/>
      <c r="J27" s="554"/>
      <c r="K27" s="555"/>
    </row>
    <row r="28" spans="2:11" s="89" customFormat="1" ht="21.75" customHeight="1">
      <c r="B28" s="85"/>
      <c r="C28" s="86"/>
      <c r="D28" s="139"/>
      <c r="E28" s="145"/>
      <c r="F28" s="146"/>
      <c r="G28" s="85"/>
      <c r="H28" s="86"/>
      <c r="I28" s="86"/>
      <c r="J28" s="564"/>
      <c r="K28" s="565"/>
    </row>
    <row r="29" spans="2:11" s="89" customFormat="1" ht="21.75" customHeight="1">
      <c r="B29" s="116" t="s">
        <v>17</v>
      </c>
      <c r="C29" s="113"/>
      <c r="D29" s="140">
        <v>0</v>
      </c>
      <c r="E29" s="147">
        <v>0</v>
      </c>
      <c r="F29" s="148">
        <f t="shared" si="5"/>
        <v>0</v>
      </c>
      <c r="G29" s="549" t="s">
        <v>99</v>
      </c>
      <c r="H29" s="550"/>
      <c r="I29" s="551"/>
      <c r="J29" s="554"/>
      <c r="K29" s="555"/>
    </row>
    <row r="30" spans="2:11" s="89" customFormat="1" ht="21.75" customHeight="1">
      <c r="B30" s="85"/>
      <c r="C30" s="87"/>
      <c r="D30" s="139"/>
      <c r="E30" s="145"/>
      <c r="F30" s="151"/>
      <c r="G30" s="91"/>
      <c r="H30" s="101"/>
      <c r="I30" s="101"/>
      <c r="J30" s="536"/>
      <c r="K30" s="537"/>
    </row>
    <row r="31" spans="2:11" s="89" customFormat="1" ht="21.75" customHeight="1">
      <c r="B31" s="116" t="s">
        <v>101</v>
      </c>
      <c r="C31" s="113"/>
      <c r="D31" s="140">
        <v>0</v>
      </c>
      <c r="E31" s="147">
        <v>0</v>
      </c>
      <c r="F31" s="148">
        <f>D31-E31</f>
        <v>0</v>
      </c>
      <c r="G31" s="549" t="s">
        <v>153</v>
      </c>
      <c r="H31" s="550"/>
      <c r="I31" s="551"/>
      <c r="J31" s="554"/>
      <c r="K31" s="555"/>
    </row>
    <row r="32" spans="2:11" s="89" customFormat="1" ht="21.75" customHeight="1">
      <c r="B32" s="85"/>
      <c r="C32" s="87"/>
      <c r="D32" s="139"/>
      <c r="E32" s="145"/>
      <c r="F32" s="149"/>
      <c r="G32" s="369">
        <v>0</v>
      </c>
      <c r="H32" s="370">
        <v>0</v>
      </c>
      <c r="I32" s="79" t="s">
        <v>152</v>
      </c>
      <c r="J32" s="564"/>
      <c r="K32" s="565"/>
    </row>
    <row r="33" spans="2:11" s="486" customFormat="1" ht="21.75" customHeight="1">
      <c r="B33" s="481" t="s">
        <v>231</v>
      </c>
      <c r="C33" s="482"/>
      <c r="D33" s="483">
        <v>0</v>
      </c>
      <c r="E33" s="484">
        <v>0</v>
      </c>
      <c r="F33" s="485">
        <f>D33-E33</f>
        <v>0</v>
      </c>
      <c r="G33" s="576" t="s">
        <v>233</v>
      </c>
      <c r="H33" s="577"/>
      <c r="I33" s="578"/>
      <c r="J33" s="572"/>
      <c r="K33" s="573"/>
    </row>
    <row r="34" spans="2:11" s="486" customFormat="1" ht="21.75" customHeight="1">
      <c r="B34" s="487"/>
      <c r="C34" s="488"/>
      <c r="D34" s="489"/>
      <c r="E34" s="490"/>
      <c r="F34" s="491"/>
      <c r="G34" s="492"/>
      <c r="H34" s="493"/>
      <c r="I34" s="493"/>
      <c r="J34" s="574"/>
      <c r="K34" s="575"/>
    </row>
    <row r="35" spans="2:11" s="89" customFormat="1" ht="21.75" customHeight="1">
      <c r="B35" s="546" t="s">
        <v>18</v>
      </c>
      <c r="C35" s="548"/>
      <c r="D35" s="99">
        <f>SUM(D10,D20,D27:D30,D31:D32)</f>
        <v>0</v>
      </c>
      <c r="E35" s="99">
        <f>SUM(E10,E20,E27:E30,E31:E32)</f>
        <v>0</v>
      </c>
      <c r="F35" s="141">
        <f>D35-E35</f>
        <v>0</v>
      </c>
      <c r="G35" s="98"/>
      <c r="H35" s="102"/>
      <c r="I35" s="102"/>
      <c r="J35" s="570"/>
      <c r="K35" s="571"/>
    </row>
    <row r="36" spans="2:11" s="89" customFormat="1" ht="16.5" customHeight="1">
      <c r="J36" s="439"/>
      <c r="K36" s="498" t="s">
        <v>200</v>
      </c>
    </row>
    <row r="37" spans="2:11" s="89" customFormat="1" ht="21.75" customHeight="1">
      <c r="F37" s="89" t="s">
        <v>53</v>
      </c>
      <c r="G37" s="92"/>
      <c r="H37" s="92"/>
      <c r="I37" s="92"/>
      <c r="K37" s="93"/>
    </row>
    <row r="38" spans="2:11" s="89" customFormat="1" ht="21.75" customHeight="1">
      <c r="K38" s="93"/>
    </row>
    <row r="39" spans="2:11" s="89" customFormat="1" ht="21.75" customHeight="1">
      <c r="K39" s="93"/>
    </row>
    <row r="40" spans="2:11" s="89" customFormat="1" ht="21.75" customHeight="1">
      <c r="K40" s="93"/>
    </row>
    <row r="41" spans="2:11" s="89" customFormat="1" ht="21.75" customHeight="1">
      <c r="K41" s="93"/>
    </row>
    <row r="42" spans="2:11" s="89" customFormat="1" ht="21.75" customHeight="1"/>
    <row r="43" spans="2:11" ht="21.75" customHeight="1"/>
    <row r="44" spans="2:11" ht="21.75" customHeight="1"/>
    <row r="45" spans="2:11" ht="21.75" customHeight="1"/>
    <row r="46" spans="2:11" ht="21.75" customHeight="1"/>
    <row r="47" spans="2:11" ht="21.75" customHeight="1"/>
    <row r="48" spans="2:11" ht="21.75" customHeight="1"/>
    <row r="49" ht="21.75" customHeight="1"/>
    <row r="50" ht="21.75" customHeight="1"/>
    <row r="51" ht="21.75" customHeight="1"/>
    <row r="52" ht="21.75" customHeight="1"/>
    <row r="53" ht="21.75" customHeight="1"/>
    <row r="54" ht="21.75" customHeight="1"/>
    <row r="55" ht="21.75" customHeight="1"/>
    <row r="56" ht="21.75" customHeight="1"/>
    <row r="57" ht="21.75" customHeight="1"/>
    <row r="58" ht="21.75" customHeight="1"/>
    <row r="59" ht="21.75" customHeight="1"/>
    <row r="60" ht="21.75" customHeight="1"/>
    <row r="61" ht="21.75" customHeight="1"/>
    <row r="62" ht="21.75" customHeight="1"/>
    <row r="63" ht="21.75" customHeight="1"/>
    <row r="64" ht="21.75" customHeight="1"/>
    <row r="65" ht="21.75" customHeight="1"/>
    <row r="66" ht="21.75" customHeight="1"/>
    <row r="67" ht="21.75" customHeight="1"/>
    <row r="68" ht="21.75" customHeight="1"/>
    <row r="69" ht="21.75" customHeight="1"/>
    <row r="70" ht="21.75" customHeight="1"/>
    <row r="71" ht="21.75" customHeight="1"/>
    <row r="72" ht="21.75" customHeight="1"/>
    <row r="73" ht="21.75" customHeight="1"/>
    <row r="74" ht="21.75" customHeight="1"/>
    <row r="75" ht="21.75" customHeight="1"/>
    <row r="76" ht="21.75" customHeight="1"/>
    <row r="77" ht="21.75" customHeight="1"/>
    <row r="78" ht="21.75" customHeight="1"/>
    <row r="79" ht="21.75" customHeight="1"/>
    <row r="80" ht="21.75" customHeight="1"/>
    <row r="81" ht="21.75" customHeight="1"/>
    <row r="82" ht="21.75" customHeight="1"/>
    <row r="83" ht="21.75" customHeight="1"/>
    <row r="84" ht="21.75" customHeight="1"/>
    <row r="85" ht="21.75" customHeight="1"/>
    <row r="86" ht="21.75" customHeight="1"/>
    <row r="87" ht="21.75" customHeight="1"/>
    <row r="88" ht="21.75" customHeight="1"/>
    <row r="89" ht="21.75" customHeight="1"/>
    <row r="90" ht="21.75" customHeight="1"/>
    <row r="91" ht="21.75" customHeight="1"/>
    <row r="92" ht="21.75" customHeight="1"/>
    <row r="93" ht="21.75" customHeight="1"/>
    <row r="94" ht="21.75" customHeight="1"/>
    <row r="95" ht="21.75" customHeight="1"/>
    <row r="96" ht="21.75" customHeight="1"/>
    <row r="97" ht="21.75" customHeight="1"/>
    <row r="98" ht="21.75" customHeight="1"/>
    <row r="99" ht="21.75" customHeight="1"/>
    <row r="100" ht="21.75" customHeight="1"/>
    <row r="101" ht="21.75" customHeight="1"/>
    <row r="102" ht="21.75" customHeight="1"/>
    <row r="103" ht="21.75" customHeight="1"/>
  </sheetData>
  <mergeCells count="43">
    <mergeCell ref="J29:K29"/>
    <mergeCell ref="J20:K20"/>
    <mergeCell ref="J24:K24"/>
    <mergeCell ref="B1:K1"/>
    <mergeCell ref="B4:C4"/>
    <mergeCell ref="B5:C5"/>
    <mergeCell ref="B6:C6"/>
    <mergeCell ref="G4:I4"/>
    <mergeCell ref="J4:K4"/>
    <mergeCell ref="J5:K5"/>
    <mergeCell ref="J6:K6"/>
    <mergeCell ref="G29:I29"/>
    <mergeCell ref="B9:C9"/>
    <mergeCell ref="G9:I9"/>
    <mergeCell ref="J9:K9"/>
    <mergeCell ref="J10:K10"/>
    <mergeCell ref="B35:C35"/>
    <mergeCell ref="G20:I20"/>
    <mergeCell ref="G31:I31"/>
    <mergeCell ref="J32:K32"/>
    <mergeCell ref="J35:K35"/>
    <mergeCell ref="J23:K23"/>
    <mergeCell ref="J33:K33"/>
    <mergeCell ref="J34:K34"/>
    <mergeCell ref="J21:K21"/>
    <mergeCell ref="J22:K22"/>
    <mergeCell ref="G33:I33"/>
    <mergeCell ref="J27:K27"/>
    <mergeCell ref="J30:K30"/>
    <mergeCell ref="J31:K31"/>
    <mergeCell ref="J28:K28"/>
    <mergeCell ref="G27:I27"/>
    <mergeCell ref="J11:K11"/>
    <mergeCell ref="J13:K13"/>
    <mergeCell ref="J14:K14"/>
    <mergeCell ref="J15:K15"/>
    <mergeCell ref="J16:K16"/>
    <mergeCell ref="J26:K26"/>
    <mergeCell ref="J12:K12"/>
    <mergeCell ref="J17:K17"/>
    <mergeCell ref="J18:K18"/>
    <mergeCell ref="J25:K25"/>
    <mergeCell ref="J19:K19"/>
  </mergeCells>
  <phoneticPr fontId="25"/>
  <printOptions horizontalCentered="1"/>
  <pageMargins left="0.59055118110236227" right="0.59055118110236227" top="0.59055118110236227" bottom="0.59055118110236227" header="1.299212598425197" footer="0.23622047244094491"/>
  <pageSetup paperSize="9" scale="70"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fitToPage="1"/>
  </sheetPr>
  <dimension ref="A1:AI88"/>
  <sheetViews>
    <sheetView showGridLines="0" view="pageBreakPreview" topLeftCell="C50" zoomScale="52" zoomScaleNormal="25" zoomScaleSheetLayoutView="40" workbookViewId="0">
      <selection activeCell="S15" sqref="S15"/>
    </sheetView>
  </sheetViews>
  <sheetFormatPr defaultColWidth="9" defaultRowHeight="13.2" outlineLevelRow="1"/>
  <cols>
    <col min="1" max="1" width="3.33203125" style="108" bestFit="1" customWidth="1"/>
    <col min="2" max="2" width="5" style="108" bestFit="1" customWidth="1"/>
    <col min="3" max="3" width="8.21875" style="108" bestFit="1" customWidth="1"/>
    <col min="4" max="4" width="19.109375" style="108" customWidth="1"/>
    <col min="5" max="5" width="7.109375" style="108" bestFit="1" customWidth="1"/>
    <col min="6" max="6" width="7.33203125" style="108" bestFit="1" customWidth="1"/>
    <col min="7" max="7" width="6.33203125" style="108" bestFit="1" customWidth="1"/>
    <col min="8" max="8" width="8.21875" style="110" bestFit="1" customWidth="1"/>
    <col min="9" max="9" width="6.44140625" style="108" bestFit="1" customWidth="1"/>
    <col min="10" max="10" width="8.77734375" style="108" bestFit="1" customWidth="1"/>
    <col min="11" max="11" width="6.33203125" style="108" bestFit="1" customWidth="1"/>
    <col min="12" max="12" width="12.6640625" style="108" customWidth="1"/>
    <col min="13" max="13" width="3.109375" style="108" bestFit="1" customWidth="1"/>
    <col min="14" max="14" width="13.21875" style="108" customWidth="1"/>
    <col min="15" max="15" width="7.33203125" style="108" bestFit="1" customWidth="1"/>
    <col min="16" max="16" width="4.77734375" style="108" bestFit="1" customWidth="1"/>
    <col min="17" max="17" width="6.44140625" style="108" bestFit="1" customWidth="1"/>
    <col min="18" max="18" width="6.33203125" style="108" bestFit="1" customWidth="1"/>
    <col min="19" max="19" width="7.33203125" style="108" bestFit="1" customWidth="1"/>
    <col min="20" max="20" width="4.77734375" style="108" bestFit="1" customWidth="1"/>
    <col min="21" max="21" width="6.44140625" style="108" bestFit="1" customWidth="1"/>
    <col min="22" max="23" width="4.44140625" style="108" bestFit="1" customWidth="1"/>
    <col min="24" max="24" width="5" style="108" bestFit="1" customWidth="1"/>
    <col min="25" max="25" width="9.109375" style="108" customWidth="1"/>
    <col min="26" max="26" width="7.77734375" style="108" bestFit="1" customWidth="1"/>
    <col min="27" max="27" width="5" style="108" bestFit="1" customWidth="1"/>
    <col min="28" max="29" width="6.109375" style="108" bestFit="1" customWidth="1"/>
    <col min="30" max="30" width="7.109375" style="27" customWidth="1"/>
    <col min="31" max="31" width="10.109375" style="109" bestFit="1" customWidth="1"/>
    <col min="32" max="32" width="5.33203125" style="27" bestFit="1" customWidth="1"/>
    <col min="33" max="33" width="9.88671875" style="108" bestFit="1" customWidth="1"/>
    <col min="34" max="34" width="15.77734375" style="108" customWidth="1"/>
    <col min="35" max="35" width="13.44140625" style="27" customWidth="1"/>
    <col min="36" max="37" width="2.33203125" style="108" customWidth="1"/>
    <col min="38" max="16384" width="9" style="108"/>
  </cols>
  <sheetData>
    <row r="1" spans="1:35" ht="23.4">
      <c r="B1" s="613" t="s">
        <v>59</v>
      </c>
      <c r="C1" s="613"/>
      <c r="D1" s="613"/>
      <c r="E1" s="613"/>
      <c r="F1" s="613"/>
      <c r="G1" s="613"/>
      <c r="H1" s="613"/>
      <c r="I1" s="613"/>
      <c r="J1" s="613"/>
      <c r="K1" s="613"/>
      <c r="L1" s="613"/>
      <c r="M1" s="613"/>
      <c r="N1" s="613"/>
      <c r="O1" s="613"/>
      <c r="P1" s="613"/>
      <c r="Q1" s="613"/>
      <c r="R1" s="613"/>
      <c r="S1" s="613"/>
      <c r="T1" s="613"/>
      <c r="U1" s="613"/>
      <c r="V1" s="613"/>
      <c r="W1" s="613"/>
      <c r="X1" s="613"/>
      <c r="Y1" s="613"/>
      <c r="Z1" s="613"/>
      <c r="AA1" s="613"/>
      <c r="AB1" s="613"/>
      <c r="AC1" s="613"/>
      <c r="AD1" s="613"/>
      <c r="AE1" s="613"/>
      <c r="AF1" s="613"/>
      <c r="AG1" s="613"/>
      <c r="AH1" s="441"/>
      <c r="AI1" s="441"/>
    </row>
    <row r="2" spans="1:35" ht="23.4">
      <c r="B2" s="613" t="s">
        <v>58</v>
      </c>
      <c r="C2" s="613"/>
      <c r="D2" s="613"/>
      <c r="E2" s="613"/>
      <c r="F2" s="613"/>
      <c r="G2" s="613"/>
      <c r="H2" s="613"/>
      <c r="I2" s="613"/>
      <c r="J2" s="613"/>
      <c r="K2" s="613"/>
      <c r="L2" s="613"/>
      <c r="M2" s="613"/>
      <c r="N2" s="613"/>
      <c r="O2" s="613"/>
      <c r="P2" s="613"/>
      <c r="Q2" s="613"/>
      <c r="R2" s="613"/>
      <c r="S2" s="613"/>
      <c r="T2" s="613"/>
      <c r="U2" s="613"/>
      <c r="V2" s="613"/>
      <c r="W2" s="613"/>
      <c r="X2" s="613"/>
      <c r="Y2" s="613"/>
      <c r="Z2" s="613"/>
      <c r="AA2" s="613"/>
      <c r="AB2" s="613"/>
      <c r="AC2" s="613"/>
      <c r="AD2" s="613"/>
      <c r="AE2" s="613"/>
      <c r="AF2" s="613"/>
      <c r="AG2" s="613"/>
      <c r="AH2" s="441"/>
      <c r="AI2" s="441"/>
    </row>
    <row r="3" spans="1:35">
      <c r="B3" s="372" t="s">
        <v>193</v>
      </c>
      <c r="C3" s="372"/>
      <c r="D3" s="372"/>
      <c r="E3" s="372"/>
      <c r="F3" s="372"/>
      <c r="G3" s="372"/>
      <c r="H3" s="372"/>
      <c r="I3" s="372"/>
      <c r="J3" s="372"/>
      <c r="K3" s="372"/>
      <c r="L3" s="372"/>
      <c r="M3" s="111"/>
      <c r="N3" s="111"/>
      <c r="O3" s="111"/>
      <c r="P3" s="111"/>
      <c r="Q3" s="111"/>
      <c r="R3" s="111"/>
      <c r="S3" s="111"/>
      <c r="T3" s="111"/>
      <c r="U3" s="111"/>
      <c r="V3" s="111"/>
      <c r="W3" s="111"/>
      <c r="X3" s="111"/>
      <c r="Y3" s="111"/>
      <c r="Z3" s="111"/>
      <c r="AA3" s="111"/>
      <c r="AB3" s="111"/>
      <c r="AC3" s="111"/>
      <c r="AD3" s="111"/>
      <c r="AE3" s="111"/>
      <c r="AF3" s="111"/>
      <c r="AG3" s="111"/>
      <c r="AH3" s="111"/>
    </row>
    <row r="4" spans="1:35" ht="13.8" thickBot="1">
      <c r="A4" s="152"/>
      <c r="B4" s="153"/>
      <c r="C4" s="153"/>
      <c r="D4" s="154"/>
      <c r="E4" s="154"/>
      <c r="F4" s="154"/>
      <c r="G4" s="154"/>
      <c r="H4" s="365"/>
      <c r="I4" s="154"/>
      <c r="J4" s="155"/>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6"/>
    </row>
    <row r="5" spans="1:35" ht="13.8" thickBot="1">
      <c r="A5" s="152"/>
      <c r="B5" s="153"/>
      <c r="C5" s="153"/>
      <c r="D5" s="154"/>
      <c r="E5" s="694" t="s">
        <v>86</v>
      </c>
      <c r="F5" s="695"/>
      <c r="G5" s="695"/>
      <c r="H5" s="695"/>
      <c r="I5" s="695"/>
      <c r="J5" s="696"/>
      <c r="K5" s="694" t="s">
        <v>102</v>
      </c>
      <c r="L5" s="695"/>
      <c r="M5" s="695"/>
      <c r="N5" s="695"/>
      <c r="O5" s="695"/>
      <c r="P5" s="695"/>
      <c r="Q5" s="695"/>
      <c r="R5" s="695"/>
      <c r="S5" s="695"/>
      <c r="T5" s="695"/>
      <c r="U5" s="695"/>
      <c r="V5" s="695"/>
      <c r="W5" s="695"/>
      <c r="X5" s="695"/>
      <c r="Y5" s="696"/>
      <c r="Z5" s="694" t="s">
        <v>129</v>
      </c>
      <c r="AA5" s="695"/>
      <c r="AB5" s="695"/>
      <c r="AC5" s="695"/>
      <c r="AD5" s="695"/>
      <c r="AE5" s="695"/>
      <c r="AF5" s="696"/>
      <c r="AG5" s="152"/>
      <c r="AH5" s="154"/>
      <c r="AI5" s="156"/>
    </row>
    <row r="6" spans="1:35" ht="19.5" customHeight="1">
      <c r="A6" s="152"/>
      <c r="B6" s="602" t="s">
        <v>52</v>
      </c>
      <c r="C6" s="602" t="s">
        <v>106</v>
      </c>
      <c r="D6" s="157" t="s">
        <v>19</v>
      </c>
      <c r="E6" s="685" t="s">
        <v>67</v>
      </c>
      <c r="F6" s="686"/>
      <c r="G6" s="686"/>
      <c r="H6" s="686"/>
      <c r="I6" s="686"/>
      <c r="J6" s="679" t="s">
        <v>133</v>
      </c>
      <c r="K6" s="652" t="s">
        <v>64</v>
      </c>
      <c r="L6" s="653"/>
      <c r="M6" s="653"/>
      <c r="N6" s="653"/>
      <c r="O6" s="653"/>
      <c r="P6" s="653"/>
      <c r="Q6" s="653"/>
      <c r="R6" s="653"/>
      <c r="S6" s="653"/>
      <c r="T6" s="653"/>
      <c r="U6" s="653"/>
      <c r="V6" s="657" t="s">
        <v>35</v>
      </c>
      <c r="W6" s="658"/>
      <c r="X6" s="658"/>
      <c r="Y6" s="671" t="s">
        <v>132</v>
      </c>
      <c r="Z6" s="654" t="s">
        <v>65</v>
      </c>
      <c r="AA6" s="655"/>
      <c r="AB6" s="655"/>
      <c r="AC6" s="656"/>
      <c r="AD6" s="697" t="s">
        <v>62</v>
      </c>
      <c r="AE6" s="698"/>
      <c r="AF6" s="699"/>
      <c r="AG6" s="706" t="s">
        <v>131</v>
      </c>
      <c r="AH6" s="700" t="s">
        <v>203</v>
      </c>
      <c r="AI6" s="703" t="s">
        <v>205</v>
      </c>
    </row>
    <row r="7" spans="1:35" s="110" customFormat="1" ht="13.5" customHeight="1">
      <c r="A7" s="158"/>
      <c r="B7" s="603"/>
      <c r="C7" s="603"/>
      <c r="D7" s="159" t="s">
        <v>61</v>
      </c>
      <c r="E7" s="663" t="s">
        <v>109</v>
      </c>
      <c r="F7" s="665" t="s">
        <v>142</v>
      </c>
      <c r="G7" s="677" t="s">
        <v>60</v>
      </c>
      <c r="H7" s="689" t="s">
        <v>137</v>
      </c>
      <c r="I7" s="691" t="s">
        <v>113</v>
      </c>
      <c r="J7" s="680"/>
      <c r="K7" s="667" t="s">
        <v>111</v>
      </c>
      <c r="L7" s="682" t="s">
        <v>107</v>
      </c>
      <c r="M7" s="669"/>
      <c r="N7" s="683"/>
      <c r="O7" s="160" t="s">
        <v>36</v>
      </c>
      <c r="P7" s="161"/>
      <c r="Q7" s="161"/>
      <c r="R7" s="693" t="s">
        <v>37</v>
      </c>
      <c r="S7" s="669"/>
      <c r="T7" s="669"/>
      <c r="U7" s="669"/>
      <c r="V7" s="659" t="s">
        <v>38</v>
      </c>
      <c r="W7" s="669" t="s">
        <v>39</v>
      </c>
      <c r="X7" s="661" t="s">
        <v>138</v>
      </c>
      <c r="Y7" s="672"/>
      <c r="Z7" s="659" t="s">
        <v>38</v>
      </c>
      <c r="AA7" s="688" t="s">
        <v>41</v>
      </c>
      <c r="AB7" s="674" t="s">
        <v>113</v>
      </c>
      <c r="AC7" s="675" t="s">
        <v>63</v>
      </c>
      <c r="AD7" s="618" t="s">
        <v>110</v>
      </c>
      <c r="AE7" s="614" t="s">
        <v>236</v>
      </c>
      <c r="AF7" s="616" t="s">
        <v>66</v>
      </c>
      <c r="AG7" s="707"/>
      <c r="AH7" s="701"/>
      <c r="AI7" s="704"/>
    </row>
    <row r="8" spans="1:35" s="110" customFormat="1" ht="24.6" thickBot="1">
      <c r="A8" s="158"/>
      <c r="B8" s="604"/>
      <c r="C8" s="604"/>
      <c r="D8" s="162" t="s">
        <v>87</v>
      </c>
      <c r="E8" s="664"/>
      <c r="F8" s="666"/>
      <c r="G8" s="678"/>
      <c r="H8" s="690"/>
      <c r="I8" s="692"/>
      <c r="J8" s="681"/>
      <c r="K8" s="668"/>
      <c r="L8" s="670"/>
      <c r="M8" s="670"/>
      <c r="N8" s="684"/>
      <c r="O8" s="164" t="s">
        <v>38</v>
      </c>
      <c r="P8" s="165" t="s">
        <v>41</v>
      </c>
      <c r="Q8" s="166" t="s">
        <v>113</v>
      </c>
      <c r="R8" s="167" t="s">
        <v>112</v>
      </c>
      <c r="S8" s="163" t="s">
        <v>38</v>
      </c>
      <c r="T8" s="163" t="s">
        <v>41</v>
      </c>
      <c r="U8" s="168" t="s">
        <v>113</v>
      </c>
      <c r="V8" s="660"/>
      <c r="W8" s="670"/>
      <c r="X8" s="662"/>
      <c r="Y8" s="673"/>
      <c r="Z8" s="687"/>
      <c r="AA8" s="670"/>
      <c r="AB8" s="670"/>
      <c r="AC8" s="676"/>
      <c r="AD8" s="619"/>
      <c r="AE8" s="615"/>
      <c r="AF8" s="617"/>
      <c r="AG8" s="708"/>
      <c r="AH8" s="702"/>
      <c r="AI8" s="705"/>
    </row>
    <row r="9" spans="1:35" s="110" customFormat="1" ht="39.75" customHeight="1" outlineLevel="1">
      <c r="A9" s="638" t="s">
        <v>158</v>
      </c>
      <c r="B9" s="641" t="s">
        <v>103</v>
      </c>
      <c r="C9" s="644" t="s">
        <v>215</v>
      </c>
      <c r="D9" s="647" t="s">
        <v>68</v>
      </c>
      <c r="E9" s="169">
        <v>43291</v>
      </c>
      <c r="F9" s="170" t="s">
        <v>141</v>
      </c>
      <c r="G9" s="171">
        <v>2</v>
      </c>
      <c r="H9" s="238">
        <v>12000</v>
      </c>
      <c r="I9" s="245">
        <f>G9*H9</f>
        <v>24000</v>
      </c>
      <c r="J9" s="649">
        <f>SUM(I9,I10,I11,I12)</f>
        <v>24000</v>
      </c>
      <c r="K9" s="172" t="s">
        <v>70</v>
      </c>
      <c r="L9" s="173" t="s">
        <v>71</v>
      </c>
      <c r="M9" s="174" t="s">
        <v>108</v>
      </c>
      <c r="N9" s="175" t="s">
        <v>72</v>
      </c>
      <c r="O9" s="251">
        <v>260</v>
      </c>
      <c r="P9" s="176">
        <v>2</v>
      </c>
      <c r="Q9" s="257">
        <f t="shared" ref="Q9:Q74" si="0">O9*P9</f>
        <v>520</v>
      </c>
      <c r="R9" s="177"/>
      <c r="S9" s="263"/>
      <c r="T9" s="176"/>
      <c r="U9" s="257">
        <f t="shared" ref="U9:U28" si="1">S9*T9</f>
        <v>0</v>
      </c>
      <c r="V9" s="635"/>
      <c r="W9" s="623"/>
      <c r="X9" s="632"/>
      <c r="Y9" s="626">
        <f>SUM(Q9:Q12,U9:U12,X9)</f>
        <v>1940</v>
      </c>
      <c r="Z9" s="269">
        <v>43890</v>
      </c>
      <c r="AA9" s="176">
        <v>2</v>
      </c>
      <c r="AB9" s="275">
        <f t="shared" ref="AB9:AB74" si="2">Z9*AA9</f>
        <v>87780</v>
      </c>
      <c r="AC9" s="620">
        <f>SUM(AB9:AB12)</f>
        <v>87780</v>
      </c>
      <c r="AD9" s="178">
        <v>43290</v>
      </c>
      <c r="AE9" s="281">
        <v>9800</v>
      </c>
      <c r="AF9" s="629">
        <f>SUM(AE9:AE12)</f>
        <v>9800</v>
      </c>
      <c r="AG9" s="626">
        <f>SUM(Y9,AC9,AF9)</f>
        <v>99520</v>
      </c>
      <c r="AH9" s="626"/>
      <c r="AI9" s="626">
        <f>J9+Y9-AH9</f>
        <v>25940</v>
      </c>
    </row>
    <row r="10" spans="1:35" s="110" customFormat="1" ht="39.75" customHeight="1" outlineLevel="1">
      <c r="A10" s="639"/>
      <c r="B10" s="642"/>
      <c r="C10" s="645"/>
      <c r="D10" s="648"/>
      <c r="E10" s="179"/>
      <c r="F10" s="180"/>
      <c r="G10" s="181"/>
      <c r="H10" s="239"/>
      <c r="I10" s="246">
        <f t="shared" ref="I10:I20" si="3">G10*H10</f>
        <v>0</v>
      </c>
      <c r="J10" s="650"/>
      <c r="K10" s="182" t="s">
        <v>70</v>
      </c>
      <c r="L10" s="418" t="s">
        <v>174</v>
      </c>
      <c r="M10" s="184" t="s">
        <v>108</v>
      </c>
      <c r="N10" s="185" t="s">
        <v>73</v>
      </c>
      <c r="O10" s="252">
        <v>710</v>
      </c>
      <c r="P10" s="186">
        <v>2</v>
      </c>
      <c r="Q10" s="258">
        <f t="shared" si="0"/>
        <v>1420</v>
      </c>
      <c r="R10" s="187"/>
      <c r="S10" s="264"/>
      <c r="T10" s="186"/>
      <c r="U10" s="258">
        <f t="shared" si="1"/>
        <v>0</v>
      </c>
      <c r="V10" s="636"/>
      <c r="W10" s="624"/>
      <c r="X10" s="633"/>
      <c r="Y10" s="627"/>
      <c r="Z10" s="270"/>
      <c r="AA10" s="186"/>
      <c r="AB10" s="276">
        <f t="shared" si="2"/>
        <v>0</v>
      </c>
      <c r="AC10" s="621"/>
      <c r="AD10" s="188"/>
      <c r="AE10" s="282">
        <v>0</v>
      </c>
      <c r="AF10" s="630"/>
      <c r="AG10" s="627"/>
      <c r="AH10" s="627"/>
      <c r="AI10" s="627"/>
    </row>
    <row r="11" spans="1:35" s="110" customFormat="1" ht="39.75" customHeight="1" outlineLevel="1">
      <c r="A11" s="639"/>
      <c r="B11" s="642"/>
      <c r="C11" s="645"/>
      <c r="D11" s="189" t="s">
        <v>69</v>
      </c>
      <c r="E11" s="179"/>
      <c r="F11" s="180"/>
      <c r="G11" s="181"/>
      <c r="H11" s="239"/>
      <c r="I11" s="246">
        <f t="shared" si="3"/>
        <v>0</v>
      </c>
      <c r="J11" s="650"/>
      <c r="K11" s="182"/>
      <c r="L11" s="183"/>
      <c r="M11" s="184" t="s">
        <v>108</v>
      </c>
      <c r="N11" s="185"/>
      <c r="O11" s="252"/>
      <c r="P11" s="186"/>
      <c r="Q11" s="258">
        <f t="shared" si="0"/>
        <v>0</v>
      </c>
      <c r="R11" s="187"/>
      <c r="S11" s="264"/>
      <c r="T11" s="186"/>
      <c r="U11" s="258">
        <f t="shared" si="1"/>
        <v>0</v>
      </c>
      <c r="V11" s="636"/>
      <c r="W11" s="624"/>
      <c r="X11" s="633"/>
      <c r="Y11" s="627"/>
      <c r="Z11" s="270"/>
      <c r="AA11" s="186"/>
      <c r="AB11" s="276">
        <f t="shared" si="2"/>
        <v>0</v>
      </c>
      <c r="AC11" s="621"/>
      <c r="AD11" s="188"/>
      <c r="AE11" s="282"/>
      <c r="AF11" s="630"/>
      <c r="AG11" s="627"/>
      <c r="AH11" s="627"/>
      <c r="AI11" s="627"/>
    </row>
    <row r="12" spans="1:35" s="110" customFormat="1" ht="39.75" customHeight="1" outlineLevel="1" thickBot="1">
      <c r="A12" s="639"/>
      <c r="B12" s="643"/>
      <c r="C12" s="646"/>
      <c r="D12" s="190" t="s">
        <v>88</v>
      </c>
      <c r="E12" s="191"/>
      <c r="F12" s="192"/>
      <c r="G12" s="193"/>
      <c r="H12" s="240"/>
      <c r="I12" s="247">
        <f t="shared" si="3"/>
        <v>0</v>
      </c>
      <c r="J12" s="651"/>
      <c r="K12" s="194"/>
      <c r="L12" s="195"/>
      <c r="M12" s="196" t="s">
        <v>108</v>
      </c>
      <c r="N12" s="197"/>
      <c r="O12" s="253"/>
      <c r="P12" s="198"/>
      <c r="Q12" s="259">
        <f t="shared" si="0"/>
        <v>0</v>
      </c>
      <c r="R12" s="199"/>
      <c r="S12" s="265"/>
      <c r="T12" s="198"/>
      <c r="U12" s="259">
        <f t="shared" si="1"/>
        <v>0</v>
      </c>
      <c r="V12" s="637"/>
      <c r="W12" s="625"/>
      <c r="X12" s="634"/>
      <c r="Y12" s="628"/>
      <c r="Z12" s="271"/>
      <c r="AA12" s="198"/>
      <c r="AB12" s="277">
        <f t="shared" si="2"/>
        <v>0</v>
      </c>
      <c r="AC12" s="622"/>
      <c r="AD12" s="200"/>
      <c r="AE12" s="283"/>
      <c r="AF12" s="631"/>
      <c r="AG12" s="628"/>
      <c r="AH12" s="628"/>
      <c r="AI12" s="628"/>
    </row>
    <row r="13" spans="1:35" s="110" customFormat="1" ht="39.75" customHeight="1" outlineLevel="1">
      <c r="A13" s="639"/>
      <c r="B13" s="641" t="s">
        <v>104</v>
      </c>
      <c r="C13" s="644" t="s">
        <v>216</v>
      </c>
      <c r="D13" s="647" t="s">
        <v>75</v>
      </c>
      <c r="E13" s="169">
        <v>43291</v>
      </c>
      <c r="F13" s="170" t="s">
        <v>143</v>
      </c>
      <c r="G13" s="171">
        <v>1.5</v>
      </c>
      <c r="H13" s="238">
        <v>12000</v>
      </c>
      <c r="I13" s="245">
        <f t="shared" si="3"/>
        <v>18000</v>
      </c>
      <c r="J13" s="649">
        <f>SUM(I13,I14,I15,I16)</f>
        <v>54000</v>
      </c>
      <c r="K13" s="172" t="s">
        <v>70</v>
      </c>
      <c r="L13" s="173" t="s">
        <v>169</v>
      </c>
      <c r="M13" s="174" t="s">
        <v>108</v>
      </c>
      <c r="N13" s="175" t="s">
        <v>76</v>
      </c>
      <c r="O13" s="251">
        <v>160</v>
      </c>
      <c r="P13" s="176">
        <v>2</v>
      </c>
      <c r="Q13" s="257">
        <f t="shared" si="0"/>
        <v>320</v>
      </c>
      <c r="R13" s="177"/>
      <c r="S13" s="263"/>
      <c r="T13" s="176"/>
      <c r="U13" s="257">
        <f t="shared" si="1"/>
        <v>0</v>
      </c>
      <c r="V13" s="635"/>
      <c r="W13" s="623"/>
      <c r="X13" s="632"/>
      <c r="Y13" s="626">
        <f>SUM(Q13:Q16,U13:U16,X13)</f>
        <v>29660</v>
      </c>
      <c r="Z13" s="269"/>
      <c r="AA13" s="176"/>
      <c r="AB13" s="275">
        <f t="shared" si="2"/>
        <v>0</v>
      </c>
      <c r="AC13" s="620">
        <f>SUM(AB13:AB16)</f>
        <v>0</v>
      </c>
      <c r="AD13" s="178"/>
      <c r="AE13" s="281"/>
      <c r="AF13" s="620">
        <f>SUM(AE13:AE16)</f>
        <v>0</v>
      </c>
      <c r="AG13" s="626">
        <f>SUM(Y13,AC13,AF13)</f>
        <v>29660</v>
      </c>
      <c r="AH13" s="626">
        <f>ROUNDDOWN(U13*0.1021,0)</f>
        <v>0</v>
      </c>
      <c r="AI13" s="626">
        <f>J13+Y13-AH13</f>
        <v>83660</v>
      </c>
    </row>
    <row r="14" spans="1:35" s="110" customFormat="1" ht="39.75" customHeight="1" outlineLevel="1">
      <c r="A14" s="639"/>
      <c r="B14" s="642"/>
      <c r="C14" s="645"/>
      <c r="D14" s="648"/>
      <c r="E14" s="179">
        <v>43292</v>
      </c>
      <c r="F14" s="180" t="s">
        <v>144</v>
      </c>
      <c r="G14" s="181">
        <v>2</v>
      </c>
      <c r="H14" s="239">
        <v>12000</v>
      </c>
      <c r="I14" s="246">
        <f t="shared" si="3"/>
        <v>24000</v>
      </c>
      <c r="J14" s="650"/>
      <c r="K14" s="182" t="s">
        <v>70</v>
      </c>
      <c r="L14" s="183" t="s">
        <v>76</v>
      </c>
      <c r="M14" s="184" t="s">
        <v>108</v>
      </c>
      <c r="N14" s="185" t="s">
        <v>77</v>
      </c>
      <c r="O14" s="252">
        <v>8750</v>
      </c>
      <c r="P14" s="186">
        <v>2</v>
      </c>
      <c r="Q14" s="258">
        <f t="shared" si="0"/>
        <v>17500</v>
      </c>
      <c r="R14" s="187"/>
      <c r="S14" s="264"/>
      <c r="T14" s="186"/>
      <c r="U14" s="258">
        <f t="shared" si="1"/>
        <v>0</v>
      </c>
      <c r="V14" s="636"/>
      <c r="W14" s="624"/>
      <c r="X14" s="633"/>
      <c r="Y14" s="627"/>
      <c r="Z14" s="270"/>
      <c r="AA14" s="186"/>
      <c r="AB14" s="276">
        <f t="shared" si="2"/>
        <v>0</v>
      </c>
      <c r="AC14" s="621"/>
      <c r="AD14" s="188"/>
      <c r="AE14" s="282"/>
      <c r="AF14" s="621"/>
      <c r="AG14" s="627"/>
      <c r="AH14" s="627"/>
      <c r="AI14" s="627"/>
    </row>
    <row r="15" spans="1:35" s="110" customFormat="1" ht="39.75" customHeight="1" outlineLevel="1">
      <c r="A15" s="639"/>
      <c r="B15" s="642"/>
      <c r="C15" s="645"/>
      <c r="D15" s="189" t="s">
        <v>169</v>
      </c>
      <c r="E15" s="179">
        <v>43292</v>
      </c>
      <c r="F15" s="180" t="s">
        <v>145</v>
      </c>
      <c r="G15" s="181">
        <v>1</v>
      </c>
      <c r="H15" s="239">
        <v>12000</v>
      </c>
      <c r="I15" s="246">
        <f t="shared" si="3"/>
        <v>12000</v>
      </c>
      <c r="J15" s="650"/>
      <c r="K15" s="182" t="s">
        <v>175</v>
      </c>
      <c r="L15" s="183" t="s">
        <v>171</v>
      </c>
      <c r="M15" s="184" t="s">
        <v>108</v>
      </c>
      <c r="N15" s="185" t="s">
        <v>172</v>
      </c>
      <c r="O15" s="252">
        <v>220</v>
      </c>
      <c r="P15" s="186">
        <v>2</v>
      </c>
      <c r="Q15" s="258">
        <f t="shared" si="0"/>
        <v>440</v>
      </c>
      <c r="R15" s="187"/>
      <c r="S15" s="264"/>
      <c r="T15" s="186"/>
      <c r="U15" s="258">
        <f t="shared" si="1"/>
        <v>0</v>
      </c>
      <c r="V15" s="636"/>
      <c r="W15" s="624"/>
      <c r="X15" s="633"/>
      <c r="Y15" s="627"/>
      <c r="Z15" s="270"/>
      <c r="AA15" s="186"/>
      <c r="AB15" s="276">
        <f t="shared" si="2"/>
        <v>0</v>
      </c>
      <c r="AC15" s="621"/>
      <c r="AD15" s="188"/>
      <c r="AE15" s="282"/>
      <c r="AF15" s="621"/>
      <c r="AG15" s="627"/>
      <c r="AH15" s="627"/>
      <c r="AI15" s="627"/>
    </row>
    <row r="16" spans="1:35" s="110" customFormat="1" ht="39.75" customHeight="1" outlineLevel="1" thickBot="1">
      <c r="A16" s="639"/>
      <c r="B16" s="643"/>
      <c r="C16" s="646"/>
      <c r="D16" s="190" t="s">
        <v>89</v>
      </c>
      <c r="E16" s="191"/>
      <c r="F16" s="192"/>
      <c r="G16" s="193"/>
      <c r="H16" s="240"/>
      <c r="I16" s="247">
        <f t="shared" si="3"/>
        <v>0</v>
      </c>
      <c r="J16" s="651"/>
      <c r="K16" s="194"/>
      <c r="L16" s="195" t="s">
        <v>173</v>
      </c>
      <c r="M16" s="196" t="s">
        <v>108</v>
      </c>
      <c r="N16" s="197" t="s">
        <v>170</v>
      </c>
      <c r="O16" s="253">
        <v>0</v>
      </c>
      <c r="P16" s="198">
        <v>0</v>
      </c>
      <c r="Q16" s="259">
        <f t="shared" si="0"/>
        <v>0</v>
      </c>
      <c r="R16" s="199" t="s">
        <v>74</v>
      </c>
      <c r="S16" s="265">
        <v>5700</v>
      </c>
      <c r="T16" s="198">
        <v>2</v>
      </c>
      <c r="U16" s="259">
        <f t="shared" si="1"/>
        <v>11400</v>
      </c>
      <c r="V16" s="637"/>
      <c r="W16" s="625"/>
      <c r="X16" s="634"/>
      <c r="Y16" s="628"/>
      <c r="Z16" s="271"/>
      <c r="AA16" s="198"/>
      <c r="AB16" s="277">
        <f t="shared" si="2"/>
        <v>0</v>
      </c>
      <c r="AC16" s="622"/>
      <c r="AD16" s="200"/>
      <c r="AE16" s="283"/>
      <c r="AF16" s="622"/>
      <c r="AG16" s="628"/>
      <c r="AH16" s="628"/>
      <c r="AI16" s="628"/>
    </row>
    <row r="17" spans="1:35" s="110" customFormat="1" ht="39.75" customHeight="1" outlineLevel="1">
      <c r="A17" s="639"/>
      <c r="B17" s="641" t="s">
        <v>105</v>
      </c>
      <c r="C17" s="644" t="s">
        <v>209</v>
      </c>
      <c r="D17" s="647" t="s">
        <v>80</v>
      </c>
      <c r="E17" s="169">
        <v>43293</v>
      </c>
      <c r="F17" s="170" t="s">
        <v>146</v>
      </c>
      <c r="G17" s="171">
        <v>2</v>
      </c>
      <c r="H17" s="238">
        <v>12000</v>
      </c>
      <c r="I17" s="245">
        <f t="shared" si="3"/>
        <v>24000</v>
      </c>
      <c r="J17" s="649">
        <f>SUM(I17,I18,I19,I20)</f>
        <v>24000</v>
      </c>
      <c r="K17" s="172" t="s">
        <v>83</v>
      </c>
      <c r="L17" s="173" t="s">
        <v>84</v>
      </c>
      <c r="M17" s="174" t="s">
        <v>108</v>
      </c>
      <c r="N17" s="175" t="s">
        <v>85</v>
      </c>
      <c r="O17" s="251">
        <v>460</v>
      </c>
      <c r="P17" s="176">
        <v>2</v>
      </c>
      <c r="Q17" s="257">
        <f t="shared" si="0"/>
        <v>920</v>
      </c>
      <c r="R17" s="177"/>
      <c r="S17" s="263"/>
      <c r="T17" s="176"/>
      <c r="U17" s="257">
        <f t="shared" si="1"/>
        <v>0</v>
      </c>
      <c r="V17" s="635"/>
      <c r="W17" s="623"/>
      <c r="X17" s="632"/>
      <c r="Y17" s="626">
        <f>SUM(Q17:Q20,U17:U20,X17)</f>
        <v>2340</v>
      </c>
      <c r="Z17" s="269">
        <v>38590</v>
      </c>
      <c r="AA17" s="176">
        <v>2</v>
      </c>
      <c r="AB17" s="275">
        <f t="shared" si="2"/>
        <v>77180</v>
      </c>
      <c r="AC17" s="620">
        <f>SUM(AB17:AB20)</f>
        <v>77180</v>
      </c>
      <c r="AD17" s="178"/>
      <c r="AE17" s="281"/>
      <c r="AF17" s="629">
        <f>SUM(AE17:AE20)</f>
        <v>0</v>
      </c>
      <c r="AG17" s="626">
        <f>SUM(Y17,AC17,AF17)</f>
        <v>79520</v>
      </c>
      <c r="AH17" s="626">
        <f>ROUNDDOWN(U17*0.1021,0)</f>
        <v>0</v>
      </c>
      <c r="AI17" s="626">
        <f>J17+Y17-AH17</f>
        <v>26340</v>
      </c>
    </row>
    <row r="18" spans="1:35" s="110" customFormat="1" ht="39.75" customHeight="1" outlineLevel="1">
      <c r="A18" s="639"/>
      <c r="B18" s="642"/>
      <c r="C18" s="645"/>
      <c r="D18" s="648"/>
      <c r="E18" s="425" t="s">
        <v>189</v>
      </c>
      <c r="F18" s="180"/>
      <c r="G18" s="181"/>
      <c r="H18" s="239"/>
      <c r="I18" s="246">
        <f t="shared" si="3"/>
        <v>0</v>
      </c>
      <c r="J18" s="650"/>
      <c r="K18" s="182" t="s">
        <v>176</v>
      </c>
      <c r="L18" s="418" t="s">
        <v>174</v>
      </c>
      <c r="M18" s="184" t="s">
        <v>108</v>
      </c>
      <c r="N18" s="185" t="s">
        <v>73</v>
      </c>
      <c r="O18" s="252">
        <v>710</v>
      </c>
      <c r="P18" s="186">
        <v>2</v>
      </c>
      <c r="Q18" s="258">
        <f t="shared" si="0"/>
        <v>1420</v>
      </c>
      <c r="R18" s="187"/>
      <c r="S18" s="264"/>
      <c r="T18" s="186"/>
      <c r="U18" s="258">
        <f t="shared" si="1"/>
        <v>0</v>
      </c>
      <c r="V18" s="636"/>
      <c r="W18" s="624"/>
      <c r="X18" s="633"/>
      <c r="Y18" s="627"/>
      <c r="Z18" s="270"/>
      <c r="AA18" s="186"/>
      <c r="AB18" s="276">
        <f t="shared" si="2"/>
        <v>0</v>
      </c>
      <c r="AC18" s="621"/>
      <c r="AD18" s="188"/>
      <c r="AE18" s="282"/>
      <c r="AF18" s="630"/>
      <c r="AG18" s="627"/>
      <c r="AH18" s="627"/>
      <c r="AI18" s="627"/>
    </row>
    <row r="19" spans="1:35" s="110" customFormat="1" ht="39.75" customHeight="1" outlineLevel="1">
      <c r="A19" s="639"/>
      <c r="B19" s="642"/>
      <c r="C19" s="645"/>
      <c r="D19" s="189" t="s">
        <v>81</v>
      </c>
      <c r="E19" s="179"/>
      <c r="F19" s="180"/>
      <c r="G19" s="181"/>
      <c r="H19" s="239"/>
      <c r="I19" s="246">
        <f t="shared" si="3"/>
        <v>0</v>
      </c>
      <c r="J19" s="650"/>
      <c r="K19" s="182"/>
      <c r="L19" s="183"/>
      <c r="M19" s="184" t="s">
        <v>108</v>
      </c>
      <c r="N19" s="185"/>
      <c r="O19" s="252"/>
      <c r="P19" s="186"/>
      <c r="Q19" s="258">
        <f t="shared" si="0"/>
        <v>0</v>
      </c>
      <c r="R19" s="187"/>
      <c r="S19" s="264"/>
      <c r="T19" s="186"/>
      <c r="U19" s="258">
        <f t="shared" si="1"/>
        <v>0</v>
      </c>
      <c r="V19" s="636"/>
      <c r="W19" s="624"/>
      <c r="X19" s="633"/>
      <c r="Y19" s="627"/>
      <c r="Z19" s="270"/>
      <c r="AA19" s="186"/>
      <c r="AB19" s="276">
        <f t="shared" si="2"/>
        <v>0</v>
      </c>
      <c r="AC19" s="621"/>
      <c r="AD19" s="188"/>
      <c r="AE19" s="282"/>
      <c r="AF19" s="630"/>
      <c r="AG19" s="627"/>
      <c r="AH19" s="627"/>
      <c r="AI19" s="627"/>
    </row>
    <row r="20" spans="1:35" s="110" customFormat="1" ht="39.75" customHeight="1" outlineLevel="1" thickBot="1">
      <c r="A20" s="639"/>
      <c r="B20" s="643"/>
      <c r="C20" s="646"/>
      <c r="D20" s="190" t="s">
        <v>82</v>
      </c>
      <c r="E20" s="191"/>
      <c r="F20" s="192"/>
      <c r="G20" s="193"/>
      <c r="H20" s="240"/>
      <c r="I20" s="247">
        <f t="shared" si="3"/>
        <v>0</v>
      </c>
      <c r="J20" s="651"/>
      <c r="K20" s="194"/>
      <c r="L20" s="195"/>
      <c r="M20" s="196" t="s">
        <v>108</v>
      </c>
      <c r="N20" s="197"/>
      <c r="O20" s="253"/>
      <c r="P20" s="198"/>
      <c r="Q20" s="259">
        <f t="shared" si="0"/>
        <v>0</v>
      </c>
      <c r="R20" s="199"/>
      <c r="S20" s="265"/>
      <c r="T20" s="198"/>
      <c r="U20" s="259">
        <f t="shared" si="1"/>
        <v>0</v>
      </c>
      <c r="V20" s="637"/>
      <c r="W20" s="625"/>
      <c r="X20" s="634"/>
      <c r="Y20" s="628"/>
      <c r="Z20" s="271"/>
      <c r="AA20" s="198"/>
      <c r="AB20" s="277">
        <f t="shared" si="2"/>
        <v>0</v>
      </c>
      <c r="AC20" s="622"/>
      <c r="AD20" s="200"/>
      <c r="AE20" s="283"/>
      <c r="AF20" s="631"/>
      <c r="AG20" s="628"/>
      <c r="AH20" s="628"/>
      <c r="AI20" s="628"/>
    </row>
    <row r="21" spans="1:35" s="110" customFormat="1" ht="39.75" customHeight="1" outlineLevel="1">
      <c r="A21" s="639"/>
      <c r="B21" s="641" t="s">
        <v>191</v>
      </c>
      <c r="C21" s="644" t="s">
        <v>207</v>
      </c>
      <c r="D21" s="647" t="s">
        <v>78</v>
      </c>
      <c r="E21" s="169">
        <v>42198</v>
      </c>
      <c r="F21" s="170" t="s">
        <v>147</v>
      </c>
      <c r="G21" s="171">
        <v>2</v>
      </c>
      <c r="H21" s="241"/>
      <c r="I21" s="245"/>
      <c r="J21" s="649">
        <f>SUM(I21,I22,I23,I24)</f>
        <v>0</v>
      </c>
      <c r="K21" s="172" t="s">
        <v>115</v>
      </c>
      <c r="L21" s="173"/>
      <c r="M21" s="174" t="s">
        <v>108</v>
      </c>
      <c r="N21" s="175"/>
      <c r="O21" s="251"/>
      <c r="P21" s="176"/>
      <c r="Q21" s="257">
        <f t="shared" si="0"/>
        <v>0</v>
      </c>
      <c r="R21" s="177"/>
      <c r="S21" s="263"/>
      <c r="T21" s="176"/>
      <c r="U21" s="257">
        <f t="shared" si="1"/>
        <v>0</v>
      </c>
      <c r="V21" s="635"/>
      <c r="W21" s="623"/>
      <c r="X21" s="632"/>
      <c r="Y21" s="626">
        <f>SUM(Q21:Q24,U21:U24,X21)</f>
        <v>0</v>
      </c>
      <c r="Z21" s="269"/>
      <c r="AA21" s="176"/>
      <c r="AB21" s="275">
        <f t="shared" si="2"/>
        <v>0</v>
      </c>
      <c r="AC21" s="620">
        <f>SUM(AB21:AB24)</f>
        <v>0</v>
      </c>
      <c r="AD21" s="178"/>
      <c r="AE21" s="281"/>
      <c r="AF21" s="629">
        <f>SUM(AE21:AE24)</f>
        <v>0</v>
      </c>
      <c r="AG21" s="626">
        <f>SUM(Y21,AC21,AF21)</f>
        <v>0</v>
      </c>
      <c r="AH21" s="626">
        <f>ROUNDDOWN(U21*0.1021,0)</f>
        <v>0</v>
      </c>
      <c r="AI21" s="626">
        <f>J21+Y21-AH21</f>
        <v>0</v>
      </c>
    </row>
    <row r="22" spans="1:35" s="110" customFormat="1" ht="39.75" customHeight="1" outlineLevel="1">
      <c r="A22" s="639"/>
      <c r="B22" s="642"/>
      <c r="C22" s="645"/>
      <c r="D22" s="648"/>
      <c r="E22" s="378" t="s">
        <v>168</v>
      </c>
      <c r="F22" s="180"/>
      <c r="G22" s="181"/>
      <c r="H22" s="239"/>
      <c r="I22" s="246">
        <f t="shared" ref="I22:I86" si="4">G22*H22</f>
        <v>0</v>
      </c>
      <c r="J22" s="650"/>
      <c r="K22" s="182"/>
      <c r="L22" s="183"/>
      <c r="M22" s="184" t="s">
        <v>108</v>
      </c>
      <c r="N22" s="185"/>
      <c r="O22" s="252"/>
      <c r="P22" s="186"/>
      <c r="Q22" s="258">
        <f t="shared" si="0"/>
        <v>0</v>
      </c>
      <c r="R22" s="187"/>
      <c r="S22" s="264"/>
      <c r="T22" s="186"/>
      <c r="U22" s="258">
        <f t="shared" si="1"/>
        <v>0</v>
      </c>
      <c r="V22" s="636"/>
      <c r="W22" s="624"/>
      <c r="X22" s="633"/>
      <c r="Y22" s="627"/>
      <c r="Z22" s="270"/>
      <c r="AA22" s="186"/>
      <c r="AB22" s="276">
        <f t="shared" si="2"/>
        <v>0</v>
      </c>
      <c r="AC22" s="621"/>
      <c r="AD22" s="188"/>
      <c r="AE22" s="282"/>
      <c r="AF22" s="630"/>
      <c r="AG22" s="627"/>
      <c r="AH22" s="627"/>
      <c r="AI22" s="627"/>
    </row>
    <row r="23" spans="1:35" s="110" customFormat="1" ht="39.75" customHeight="1" outlineLevel="1">
      <c r="A23" s="639"/>
      <c r="B23" s="642"/>
      <c r="C23" s="645"/>
      <c r="D23" s="189" t="s">
        <v>73</v>
      </c>
      <c r="E23" s="179"/>
      <c r="F23" s="180"/>
      <c r="G23" s="181"/>
      <c r="H23" s="239"/>
      <c r="I23" s="246">
        <f t="shared" si="4"/>
        <v>0</v>
      </c>
      <c r="J23" s="650"/>
      <c r="K23" s="182"/>
      <c r="L23" s="183"/>
      <c r="M23" s="184" t="s">
        <v>108</v>
      </c>
      <c r="N23" s="185"/>
      <c r="O23" s="252"/>
      <c r="P23" s="186"/>
      <c r="Q23" s="258">
        <f t="shared" si="0"/>
        <v>0</v>
      </c>
      <c r="R23" s="187"/>
      <c r="S23" s="264"/>
      <c r="T23" s="186"/>
      <c r="U23" s="258">
        <f t="shared" si="1"/>
        <v>0</v>
      </c>
      <c r="V23" s="636"/>
      <c r="W23" s="624"/>
      <c r="X23" s="633"/>
      <c r="Y23" s="627"/>
      <c r="Z23" s="270"/>
      <c r="AA23" s="186"/>
      <c r="AB23" s="276">
        <f t="shared" si="2"/>
        <v>0</v>
      </c>
      <c r="AC23" s="621"/>
      <c r="AD23" s="188"/>
      <c r="AE23" s="282"/>
      <c r="AF23" s="630"/>
      <c r="AG23" s="627"/>
      <c r="AH23" s="627"/>
      <c r="AI23" s="627"/>
    </row>
    <row r="24" spans="1:35" s="110" customFormat="1" ht="39.75" customHeight="1" outlineLevel="1" thickBot="1">
      <c r="A24" s="640"/>
      <c r="B24" s="643"/>
      <c r="C24" s="646"/>
      <c r="D24" s="190" t="s">
        <v>79</v>
      </c>
      <c r="E24" s="191"/>
      <c r="F24" s="192"/>
      <c r="G24" s="193"/>
      <c r="H24" s="240"/>
      <c r="I24" s="247">
        <f t="shared" si="4"/>
        <v>0</v>
      </c>
      <c r="J24" s="651"/>
      <c r="K24" s="194"/>
      <c r="L24" s="195"/>
      <c r="M24" s="196" t="s">
        <v>108</v>
      </c>
      <c r="N24" s="197"/>
      <c r="O24" s="253"/>
      <c r="P24" s="198"/>
      <c r="Q24" s="259">
        <f t="shared" si="0"/>
        <v>0</v>
      </c>
      <c r="R24" s="199"/>
      <c r="S24" s="265"/>
      <c r="T24" s="198"/>
      <c r="U24" s="259">
        <f t="shared" si="1"/>
        <v>0</v>
      </c>
      <c r="V24" s="637"/>
      <c r="W24" s="625"/>
      <c r="X24" s="634"/>
      <c r="Y24" s="628"/>
      <c r="Z24" s="271"/>
      <c r="AA24" s="198"/>
      <c r="AB24" s="277">
        <f t="shared" si="2"/>
        <v>0</v>
      </c>
      <c r="AC24" s="622"/>
      <c r="AD24" s="200"/>
      <c r="AE24" s="283"/>
      <c r="AF24" s="631"/>
      <c r="AG24" s="628"/>
      <c r="AH24" s="628"/>
      <c r="AI24" s="628"/>
    </row>
    <row r="25" spans="1:35" s="110" customFormat="1" ht="37.200000000000003" customHeight="1">
      <c r="A25" s="158"/>
      <c r="B25" s="602">
        <v>1</v>
      </c>
      <c r="C25" s="602"/>
      <c r="D25" s="605"/>
      <c r="E25" s="201"/>
      <c r="F25" s="202"/>
      <c r="G25" s="203"/>
      <c r="H25" s="242"/>
      <c r="I25" s="248">
        <f t="shared" si="4"/>
        <v>0</v>
      </c>
      <c r="J25" s="607">
        <f>SUM(I25,I26,I27,I28)</f>
        <v>0</v>
      </c>
      <c r="K25" s="204"/>
      <c r="L25" s="205"/>
      <c r="M25" s="206" t="s">
        <v>108</v>
      </c>
      <c r="N25" s="207"/>
      <c r="O25" s="254"/>
      <c r="P25" s="208"/>
      <c r="Q25" s="260">
        <f t="shared" si="0"/>
        <v>0</v>
      </c>
      <c r="R25" s="209"/>
      <c r="S25" s="266"/>
      <c r="T25" s="208"/>
      <c r="U25" s="260">
        <f t="shared" si="1"/>
        <v>0</v>
      </c>
      <c r="V25" s="588"/>
      <c r="W25" s="595"/>
      <c r="X25" s="592">
        <f>V25*W25</f>
        <v>0</v>
      </c>
      <c r="Y25" s="585">
        <f>SUM(Q25:Q28,U25:U28,X25)</f>
        <v>0</v>
      </c>
      <c r="Z25" s="272"/>
      <c r="AA25" s="208"/>
      <c r="AB25" s="278">
        <f>Z25*AA25</f>
        <v>0</v>
      </c>
      <c r="AC25" s="582">
        <f>SUM(AB25:AB28)</f>
        <v>0</v>
      </c>
      <c r="AD25" s="210"/>
      <c r="AE25" s="284"/>
      <c r="AF25" s="579">
        <f>SUM(AE25:AE28)</f>
        <v>0</v>
      </c>
      <c r="AG25" s="591">
        <f>SUM(Y25,AC25,AF25)</f>
        <v>0</v>
      </c>
      <c r="AH25" s="585"/>
      <c r="AI25" s="585">
        <f>J25+Y25-AH25</f>
        <v>0</v>
      </c>
    </row>
    <row r="26" spans="1:35" s="110" customFormat="1" ht="37.200000000000003" customHeight="1">
      <c r="A26" s="158"/>
      <c r="B26" s="603"/>
      <c r="C26" s="603"/>
      <c r="D26" s="606"/>
      <c r="E26" s="211"/>
      <c r="F26" s="212"/>
      <c r="G26" s="213"/>
      <c r="H26" s="243"/>
      <c r="I26" s="249">
        <f t="shared" si="4"/>
        <v>0</v>
      </c>
      <c r="J26" s="608"/>
      <c r="K26" s="214"/>
      <c r="L26" s="215"/>
      <c r="M26" s="216" t="s">
        <v>108</v>
      </c>
      <c r="N26" s="217"/>
      <c r="O26" s="255"/>
      <c r="P26" s="218"/>
      <c r="Q26" s="261">
        <f t="shared" si="0"/>
        <v>0</v>
      </c>
      <c r="R26" s="219"/>
      <c r="S26" s="267"/>
      <c r="T26" s="218"/>
      <c r="U26" s="261">
        <f t="shared" si="1"/>
        <v>0</v>
      </c>
      <c r="V26" s="589"/>
      <c r="W26" s="596"/>
      <c r="X26" s="593"/>
      <c r="Y26" s="586"/>
      <c r="Z26" s="273"/>
      <c r="AA26" s="218"/>
      <c r="AB26" s="279">
        <f t="shared" si="2"/>
        <v>0</v>
      </c>
      <c r="AC26" s="583"/>
      <c r="AD26" s="220"/>
      <c r="AE26" s="285"/>
      <c r="AF26" s="580"/>
      <c r="AG26" s="586"/>
      <c r="AH26" s="586"/>
      <c r="AI26" s="586"/>
    </row>
    <row r="27" spans="1:35" s="110" customFormat="1" ht="37.200000000000003" customHeight="1">
      <c r="A27" s="158"/>
      <c r="B27" s="603"/>
      <c r="C27" s="603"/>
      <c r="D27" s="221"/>
      <c r="E27" s="211"/>
      <c r="F27" s="212"/>
      <c r="G27" s="213"/>
      <c r="H27" s="243"/>
      <c r="I27" s="249">
        <f t="shared" si="4"/>
        <v>0</v>
      </c>
      <c r="J27" s="608"/>
      <c r="K27" s="214"/>
      <c r="L27" s="215"/>
      <c r="M27" s="216" t="s">
        <v>108</v>
      </c>
      <c r="N27" s="217"/>
      <c r="O27" s="255"/>
      <c r="P27" s="218"/>
      <c r="Q27" s="261">
        <f t="shared" si="0"/>
        <v>0</v>
      </c>
      <c r="R27" s="219"/>
      <c r="S27" s="267"/>
      <c r="T27" s="218"/>
      <c r="U27" s="261">
        <f t="shared" si="1"/>
        <v>0</v>
      </c>
      <c r="V27" s="589"/>
      <c r="W27" s="596"/>
      <c r="X27" s="593"/>
      <c r="Y27" s="586"/>
      <c r="Z27" s="273"/>
      <c r="AA27" s="218"/>
      <c r="AB27" s="279">
        <f t="shared" si="2"/>
        <v>0</v>
      </c>
      <c r="AC27" s="583"/>
      <c r="AD27" s="220"/>
      <c r="AE27" s="285"/>
      <c r="AF27" s="580"/>
      <c r="AG27" s="586"/>
      <c r="AH27" s="586"/>
      <c r="AI27" s="586"/>
    </row>
    <row r="28" spans="1:35" s="110" customFormat="1" ht="37.200000000000003" customHeight="1" thickBot="1">
      <c r="A28" s="158"/>
      <c r="B28" s="604"/>
      <c r="C28" s="604"/>
      <c r="D28" s="222"/>
      <c r="E28" s="223"/>
      <c r="F28" s="224"/>
      <c r="G28" s="225"/>
      <c r="H28" s="244"/>
      <c r="I28" s="250">
        <f t="shared" si="4"/>
        <v>0</v>
      </c>
      <c r="J28" s="609"/>
      <c r="K28" s="226"/>
      <c r="L28" s="227"/>
      <c r="M28" s="228" t="s">
        <v>108</v>
      </c>
      <c r="N28" s="229"/>
      <c r="O28" s="256"/>
      <c r="P28" s="230"/>
      <c r="Q28" s="262">
        <f t="shared" si="0"/>
        <v>0</v>
      </c>
      <c r="R28" s="231"/>
      <c r="S28" s="268"/>
      <c r="T28" s="230"/>
      <c r="U28" s="262">
        <f t="shared" si="1"/>
        <v>0</v>
      </c>
      <c r="V28" s="590"/>
      <c r="W28" s="597"/>
      <c r="X28" s="594"/>
      <c r="Y28" s="587"/>
      <c r="Z28" s="274"/>
      <c r="AA28" s="230"/>
      <c r="AB28" s="280">
        <f t="shared" si="2"/>
        <v>0</v>
      </c>
      <c r="AC28" s="584"/>
      <c r="AD28" s="232"/>
      <c r="AE28" s="286"/>
      <c r="AF28" s="581"/>
      <c r="AG28" s="587"/>
      <c r="AH28" s="587"/>
      <c r="AI28" s="587"/>
    </row>
    <row r="29" spans="1:35" s="110" customFormat="1" ht="37.200000000000003" customHeight="1">
      <c r="A29" s="158"/>
      <c r="B29" s="602">
        <v>2</v>
      </c>
      <c r="C29" s="602"/>
      <c r="D29" s="605"/>
      <c r="E29" s="201"/>
      <c r="F29" s="202"/>
      <c r="G29" s="203"/>
      <c r="H29" s="242"/>
      <c r="I29" s="248">
        <f t="shared" si="4"/>
        <v>0</v>
      </c>
      <c r="J29" s="607">
        <f>SUM(I29,I30,I31,I32)</f>
        <v>0</v>
      </c>
      <c r="K29" s="204"/>
      <c r="L29" s="205"/>
      <c r="M29" s="206" t="s">
        <v>108</v>
      </c>
      <c r="N29" s="207"/>
      <c r="O29" s="254"/>
      <c r="P29" s="208"/>
      <c r="Q29" s="260">
        <f t="shared" si="0"/>
        <v>0</v>
      </c>
      <c r="R29" s="209"/>
      <c r="S29" s="266"/>
      <c r="T29" s="208"/>
      <c r="U29" s="260">
        <f t="shared" ref="U29:U44" si="5">S29*T29</f>
        <v>0</v>
      </c>
      <c r="V29" s="588"/>
      <c r="W29" s="595"/>
      <c r="X29" s="592">
        <f>V29*W29</f>
        <v>0</v>
      </c>
      <c r="Y29" s="585">
        <f>SUM(Q29:Q32,U29:U32,X29)</f>
        <v>0</v>
      </c>
      <c r="Z29" s="272"/>
      <c r="AA29" s="208"/>
      <c r="AB29" s="278">
        <f t="shared" si="2"/>
        <v>0</v>
      </c>
      <c r="AC29" s="582">
        <f>SUM(AB29:AB32)</f>
        <v>0</v>
      </c>
      <c r="AD29" s="210"/>
      <c r="AE29" s="284"/>
      <c r="AF29" s="579">
        <f>SUM(AE29:AE32)</f>
        <v>0</v>
      </c>
      <c r="AG29" s="591">
        <f>SUM(Y29,AC29,AF29)</f>
        <v>0</v>
      </c>
      <c r="AH29" s="585"/>
      <c r="AI29" s="585">
        <f>J29+Y29-AH29</f>
        <v>0</v>
      </c>
    </row>
    <row r="30" spans="1:35" s="110" customFormat="1" ht="37.200000000000003" customHeight="1">
      <c r="A30" s="158"/>
      <c r="B30" s="603"/>
      <c r="C30" s="603"/>
      <c r="D30" s="606"/>
      <c r="E30" s="211"/>
      <c r="F30" s="212"/>
      <c r="G30" s="213"/>
      <c r="H30" s="243"/>
      <c r="I30" s="249">
        <f t="shared" si="4"/>
        <v>0</v>
      </c>
      <c r="J30" s="608"/>
      <c r="K30" s="214"/>
      <c r="L30" s="215"/>
      <c r="M30" s="216" t="s">
        <v>108</v>
      </c>
      <c r="N30" s="217"/>
      <c r="O30" s="255"/>
      <c r="P30" s="218"/>
      <c r="Q30" s="261">
        <f t="shared" si="0"/>
        <v>0</v>
      </c>
      <c r="R30" s="219"/>
      <c r="S30" s="267"/>
      <c r="T30" s="218"/>
      <c r="U30" s="261">
        <f t="shared" si="5"/>
        <v>0</v>
      </c>
      <c r="V30" s="589"/>
      <c r="W30" s="596"/>
      <c r="X30" s="593"/>
      <c r="Y30" s="586"/>
      <c r="Z30" s="273"/>
      <c r="AA30" s="218"/>
      <c r="AB30" s="279">
        <f t="shared" si="2"/>
        <v>0</v>
      </c>
      <c r="AC30" s="583"/>
      <c r="AD30" s="220"/>
      <c r="AE30" s="285"/>
      <c r="AF30" s="580"/>
      <c r="AG30" s="586"/>
      <c r="AH30" s="586"/>
      <c r="AI30" s="586"/>
    </row>
    <row r="31" spans="1:35" s="110" customFormat="1" ht="37.200000000000003" customHeight="1">
      <c r="A31" s="158"/>
      <c r="B31" s="603"/>
      <c r="C31" s="603"/>
      <c r="D31" s="221"/>
      <c r="E31" s="211"/>
      <c r="F31" s="212"/>
      <c r="G31" s="213"/>
      <c r="H31" s="243"/>
      <c r="I31" s="249">
        <f t="shared" si="4"/>
        <v>0</v>
      </c>
      <c r="J31" s="608"/>
      <c r="K31" s="214"/>
      <c r="L31" s="215"/>
      <c r="M31" s="216" t="s">
        <v>108</v>
      </c>
      <c r="N31" s="217"/>
      <c r="O31" s="255"/>
      <c r="P31" s="218"/>
      <c r="Q31" s="261">
        <f t="shared" si="0"/>
        <v>0</v>
      </c>
      <c r="R31" s="219"/>
      <c r="S31" s="267"/>
      <c r="T31" s="218"/>
      <c r="U31" s="261">
        <f t="shared" si="5"/>
        <v>0</v>
      </c>
      <c r="V31" s="589"/>
      <c r="W31" s="596"/>
      <c r="X31" s="593"/>
      <c r="Y31" s="586"/>
      <c r="Z31" s="273"/>
      <c r="AA31" s="218"/>
      <c r="AB31" s="279">
        <f t="shared" si="2"/>
        <v>0</v>
      </c>
      <c r="AC31" s="583"/>
      <c r="AD31" s="220"/>
      <c r="AE31" s="285"/>
      <c r="AF31" s="580"/>
      <c r="AG31" s="586"/>
      <c r="AH31" s="586"/>
      <c r="AI31" s="586"/>
    </row>
    <row r="32" spans="1:35" s="110" customFormat="1" ht="37.200000000000003" customHeight="1" thickBot="1">
      <c r="A32" s="158"/>
      <c r="B32" s="604"/>
      <c r="C32" s="604"/>
      <c r="D32" s="222"/>
      <c r="E32" s="223"/>
      <c r="F32" s="224"/>
      <c r="G32" s="225"/>
      <c r="H32" s="244"/>
      <c r="I32" s="250">
        <f t="shared" si="4"/>
        <v>0</v>
      </c>
      <c r="J32" s="609"/>
      <c r="K32" s="226"/>
      <c r="L32" s="227"/>
      <c r="M32" s="228" t="s">
        <v>108</v>
      </c>
      <c r="N32" s="229"/>
      <c r="O32" s="256"/>
      <c r="P32" s="230"/>
      <c r="Q32" s="262">
        <f t="shared" si="0"/>
        <v>0</v>
      </c>
      <c r="R32" s="231"/>
      <c r="S32" s="268"/>
      <c r="T32" s="230"/>
      <c r="U32" s="262">
        <f t="shared" si="5"/>
        <v>0</v>
      </c>
      <c r="V32" s="590"/>
      <c r="W32" s="597"/>
      <c r="X32" s="594"/>
      <c r="Y32" s="587"/>
      <c r="Z32" s="274"/>
      <c r="AA32" s="230"/>
      <c r="AB32" s="280">
        <f t="shared" si="2"/>
        <v>0</v>
      </c>
      <c r="AC32" s="584"/>
      <c r="AD32" s="232"/>
      <c r="AE32" s="286"/>
      <c r="AF32" s="581"/>
      <c r="AG32" s="587"/>
      <c r="AH32" s="587"/>
      <c r="AI32" s="587"/>
    </row>
    <row r="33" spans="1:35" s="110" customFormat="1" ht="37.200000000000003" customHeight="1">
      <c r="A33" s="158"/>
      <c r="B33" s="602">
        <v>3</v>
      </c>
      <c r="C33" s="602"/>
      <c r="D33" s="605"/>
      <c r="E33" s="201"/>
      <c r="F33" s="202"/>
      <c r="G33" s="203"/>
      <c r="H33" s="242"/>
      <c r="I33" s="248">
        <f t="shared" si="4"/>
        <v>0</v>
      </c>
      <c r="J33" s="607">
        <f>SUM(I33,I34,I35,I36)</f>
        <v>0</v>
      </c>
      <c r="K33" s="204"/>
      <c r="L33" s="205"/>
      <c r="M33" s="206" t="s">
        <v>108</v>
      </c>
      <c r="N33" s="207"/>
      <c r="O33" s="254"/>
      <c r="P33" s="208"/>
      <c r="Q33" s="260">
        <f t="shared" si="0"/>
        <v>0</v>
      </c>
      <c r="R33" s="209"/>
      <c r="S33" s="266"/>
      <c r="T33" s="208"/>
      <c r="U33" s="260">
        <f t="shared" si="5"/>
        <v>0</v>
      </c>
      <c r="V33" s="588"/>
      <c r="W33" s="595"/>
      <c r="X33" s="592">
        <f>V33*W33</f>
        <v>0</v>
      </c>
      <c r="Y33" s="585">
        <f>SUM(Q33:Q36,U33:U36,X33)</f>
        <v>0</v>
      </c>
      <c r="Z33" s="272"/>
      <c r="AA33" s="208"/>
      <c r="AB33" s="278">
        <f t="shared" si="2"/>
        <v>0</v>
      </c>
      <c r="AC33" s="582">
        <f>SUM(AB33:AB36)</f>
        <v>0</v>
      </c>
      <c r="AD33" s="210"/>
      <c r="AE33" s="284"/>
      <c r="AF33" s="579">
        <f>SUM(AE33:AE36)</f>
        <v>0</v>
      </c>
      <c r="AG33" s="591">
        <f>SUM(Y33,AC33,AF33)</f>
        <v>0</v>
      </c>
      <c r="AH33" s="585"/>
      <c r="AI33" s="585">
        <f>J33+Y33-AH33</f>
        <v>0</v>
      </c>
    </row>
    <row r="34" spans="1:35" s="110" customFormat="1" ht="37.200000000000003" customHeight="1">
      <c r="A34" s="158"/>
      <c r="B34" s="603"/>
      <c r="C34" s="603"/>
      <c r="D34" s="606"/>
      <c r="E34" s="211"/>
      <c r="F34" s="212"/>
      <c r="G34" s="213"/>
      <c r="H34" s="243"/>
      <c r="I34" s="249">
        <f t="shared" si="4"/>
        <v>0</v>
      </c>
      <c r="J34" s="608"/>
      <c r="K34" s="214"/>
      <c r="L34" s="215"/>
      <c r="M34" s="216" t="s">
        <v>108</v>
      </c>
      <c r="N34" s="217"/>
      <c r="O34" s="255"/>
      <c r="P34" s="218"/>
      <c r="Q34" s="261">
        <f t="shared" si="0"/>
        <v>0</v>
      </c>
      <c r="R34" s="219"/>
      <c r="S34" s="267"/>
      <c r="T34" s="218"/>
      <c r="U34" s="261">
        <f t="shared" si="5"/>
        <v>0</v>
      </c>
      <c r="V34" s="589"/>
      <c r="W34" s="596"/>
      <c r="X34" s="593"/>
      <c r="Y34" s="586"/>
      <c r="Z34" s="273"/>
      <c r="AA34" s="218"/>
      <c r="AB34" s="279">
        <f t="shared" si="2"/>
        <v>0</v>
      </c>
      <c r="AC34" s="583"/>
      <c r="AD34" s="220"/>
      <c r="AE34" s="285"/>
      <c r="AF34" s="580"/>
      <c r="AG34" s="586"/>
      <c r="AH34" s="586"/>
      <c r="AI34" s="586"/>
    </row>
    <row r="35" spans="1:35" s="110" customFormat="1" ht="37.200000000000003" customHeight="1">
      <c r="A35" s="158"/>
      <c r="B35" s="603"/>
      <c r="C35" s="603"/>
      <c r="D35" s="221"/>
      <c r="E35" s="211"/>
      <c r="F35" s="212"/>
      <c r="G35" s="213"/>
      <c r="H35" s="243"/>
      <c r="I35" s="249">
        <f t="shared" si="4"/>
        <v>0</v>
      </c>
      <c r="J35" s="608"/>
      <c r="K35" s="214"/>
      <c r="L35" s="215"/>
      <c r="M35" s="216" t="s">
        <v>108</v>
      </c>
      <c r="N35" s="217"/>
      <c r="O35" s="255"/>
      <c r="P35" s="218"/>
      <c r="Q35" s="261">
        <f t="shared" si="0"/>
        <v>0</v>
      </c>
      <c r="R35" s="219"/>
      <c r="S35" s="267"/>
      <c r="T35" s="218"/>
      <c r="U35" s="261">
        <f t="shared" si="5"/>
        <v>0</v>
      </c>
      <c r="V35" s="589"/>
      <c r="W35" s="596"/>
      <c r="X35" s="593"/>
      <c r="Y35" s="586"/>
      <c r="Z35" s="273"/>
      <c r="AA35" s="218"/>
      <c r="AB35" s="279">
        <f t="shared" si="2"/>
        <v>0</v>
      </c>
      <c r="AC35" s="583"/>
      <c r="AD35" s="220"/>
      <c r="AE35" s="285"/>
      <c r="AF35" s="580"/>
      <c r="AG35" s="586"/>
      <c r="AH35" s="586"/>
      <c r="AI35" s="586"/>
    </row>
    <row r="36" spans="1:35" s="110" customFormat="1" ht="37.200000000000003" customHeight="1" thickBot="1">
      <c r="A36" s="158"/>
      <c r="B36" s="604"/>
      <c r="C36" s="604"/>
      <c r="D36" s="222"/>
      <c r="E36" s="223"/>
      <c r="F36" s="224"/>
      <c r="G36" s="225"/>
      <c r="H36" s="244"/>
      <c r="I36" s="250">
        <f t="shared" si="4"/>
        <v>0</v>
      </c>
      <c r="J36" s="609"/>
      <c r="K36" s="226"/>
      <c r="L36" s="227"/>
      <c r="M36" s="228" t="s">
        <v>108</v>
      </c>
      <c r="N36" s="229"/>
      <c r="O36" s="256"/>
      <c r="P36" s="230"/>
      <c r="Q36" s="262">
        <f t="shared" si="0"/>
        <v>0</v>
      </c>
      <c r="R36" s="231"/>
      <c r="S36" s="268"/>
      <c r="T36" s="230"/>
      <c r="U36" s="262">
        <f t="shared" si="5"/>
        <v>0</v>
      </c>
      <c r="V36" s="590"/>
      <c r="W36" s="597"/>
      <c r="X36" s="594"/>
      <c r="Y36" s="587"/>
      <c r="Z36" s="274"/>
      <c r="AA36" s="230"/>
      <c r="AB36" s="280">
        <f t="shared" si="2"/>
        <v>0</v>
      </c>
      <c r="AC36" s="584"/>
      <c r="AD36" s="232"/>
      <c r="AE36" s="286"/>
      <c r="AF36" s="581"/>
      <c r="AG36" s="587"/>
      <c r="AH36" s="587"/>
      <c r="AI36" s="587"/>
    </row>
    <row r="37" spans="1:35" s="110" customFormat="1" ht="37.200000000000003" customHeight="1">
      <c r="A37" s="158"/>
      <c r="B37" s="602">
        <v>4</v>
      </c>
      <c r="C37" s="602"/>
      <c r="D37" s="605"/>
      <c r="E37" s="201"/>
      <c r="F37" s="202"/>
      <c r="G37" s="203"/>
      <c r="H37" s="242"/>
      <c r="I37" s="248">
        <f t="shared" si="4"/>
        <v>0</v>
      </c>
      <c r="J37" s="607">
        <f>SUM(I37,I38,I39,I40)</f>
        <v>0</v>
      </c>
      <c r="K37" s="204"/>
      <c r="L37" s="205"/>
      <c r="M37" s="206" t="s">
        <v>108</v>
      </c>
      <c r="N37" s="207"/>
      <c r="O37" s="254"/>
      <c r="P37" s="208"/>
      <c r="Q37" s="260">
        <f t="shared" si="0"/>
        <v>0</v>
      </c>
      <c r="R37" s="209"/>
      <c r="S37" s="266"/>
      <c r="T37" s="208"/>
      <c r="U37" s="260">
        <f t="shared" si="5"/>
        <v>0</v>
      </c>
      <c r="V37" s="588"/>
      <c r="W37" s="595"/>
      <c r="X37" s="592">
        <f>V37*W37</f>
        <v>0</v>
      </c>
      <c r="Y37" s="585">
        <f>SUM(Q37:Q40,U37:U40,X37)</f>
        <v>0</v>
      </c>
      <c r="Z37" s="272"/>
      <c r="AA37" s="208"/>
      <c r="AB37" s="278">
        <f t="shared" si="2"/>
        <v>0</v>
      </c>
      <c r="AC37" s="582">
        <f>SUM(AB37:AB40)</f>
        <v>0</v>
      </c>
      <c r="AD37" s="210"/>
      <c r="AE37" s="284"/>
      <c r="AF37" s="579">
        <f>SUM(AE37:AE40)</f>
        <v>0</v>
      </c>
      <c r="AG37" s="591">
        <f>SUM(Y37,AC37,AF37)</f>
        <v>0</v>
      </c>
      <c r="AH37" s="585"/>
      <c r="AI37" s="585">
        <f>J37+Y37-AH37</f>
        <v>0</v>
      </c>
    </row>
    <row r="38" spans="1:35" s="110" customFormat="1" ht="37.200000000000003" customHeight="1">
      <c r="A38" s="158"/>
      <c r="B38" s="603"/>
      <c r="C38" s="603"/>
      <c r="D38" s="606"/>
      <c r="E38" s="211"/>
      <c r="F38" s="212"/>
      <c r="G38" s="213"/>
      <c r="H38" s="243"/>
      <c r="I38" s="249">
        <f t="shared" si="4"/>
        <v>0</v>
      </c>
      <c r="J38" s="608"/>
      <c r="K38" s="214"/>
      <c r="L38" s="215"/>
      <c r="M38" s="216" t="s">
        <v>108</v>
      </c>
      <c r="N38" s="217"/>
      <c r="O38" s="255"/>
      <c r="P38" s="218"/>
      <c r="Q38" s="261">
        <f t="shared" si="0"/>
        <v>0</v>
      </c>
      <c r="R38" s="219"/>
      <c r="S38" s="267"/>
      <c r="T38" s="218"/>
      <c r="U38" s="261">
        <f t="shared" si="5"/>
        <v>0</v>
      </c>
      <c r="V38" s="589"/>
      <c r="W38" s="596"/>
      <c r="X38" s="593"/>
      <c r="Y38" s="586"/>
      <c r="Z38" s="273"/>
      <c r="AA38" s="218"/>
      <c r="AB38" s="279">
        <f t="shared" si="2"/>
        <v>0</v>
      </c>
      <c r="AC38" s="583"/>
      <c r="AD38" s="220"/>
      <c r="AE38" s="285"/>
      <c r="AF38" s="580"/>
      <c r="AG38" s="586"/>
      <c r="AH38" s="586"/>
      <c r="AI38" s="586"/>
    </row>
    <row r="39" spans="1:35" s="110" customFormat="1" ht="37.200000000000003" customHeight="1">
      <c r="A39" s="158"/>
      <c r="B39" s="603"/>
      <c r="C39" s="603"/>
      <c r="D39" s="221"/>
      <c r="E39" s="211"/>
      <c r="F39" s="212"/>
      <c r="G39" s="213"/>
      <c r="H39" s="243"/>
      <c r="I39" s="249">
        <f t="shared" si="4"/>
        <v>0</v>
      </c>
      <c r="J39" s="608"/>
      <c r="K39" s="214"/>
      <c r="L39" s="215"/>
      <c r="M39" s="216" t="s">
        <v>108</v>
      </c>
      <c r="N39" s="217"/>
      <c r="O39" s="255"/>
      <c r="P39" s="218"/>
      <c r="Q39" s="261">
        <f t="shared" si="0"/>
        <v>0</v>
      </c>
      <c r="R39" s="219"/>
      <c r="S39" s="267"/>
      <c r="T39" s="218"/>
      <c r="U39" s="261">
        <f t="shared" si="5"/>
        <v>0</v>
      </c>
      <c r="V39" s="589"/>
      <c r="W39" s="596"/>
      <c r="X39" s="593"/>
      <c r="Y39" s="586"/>
      <c r="Z39" s="273"/>
      <c r="AA39" s="218"/>
      <c r="AB39" s="279">
        <f t="shared" si="2"/>
        <v>0</v>
      </c>
      <c r="AC39" s="583"/>
      <c r="AD39" s="220"/>
      <c r="AE39" s="285"/>
      <c r="AF39" s="580"/>
      <c r="AG39" s="586"/>
      <c r="AH39" s="586"/>
      <c r="AI39" s="586"/>
    </row>
    <row r="40" spans="1:35" s="110" customFormat="1" ht="37.200000000000003" customHeight="1" thickBot="1">
      <c r="A40" s="158"/>
      <c r="B40" s="604"/>
      <c r="C40" s="604"/>
      <c r="D40" s="222"/>
      <c r="E40" s="223"/>
      <c r="F40" s="224"/>
      <c r="G40" s="225"/>
      <c r="H40" s="244"/>
      <c r="I40" s="250">
        <f t="shared" si="4"/>
        <v>0</v>
      </c>
      <c r="J40" s="609"/>
      <c r="K40" s="226"/>
      <c r="L40" s="227"/>
      <c r="M40" s="228" t="s">
        <v>108</v>
      </c>
      <c r="N40" s="229"/>
      <c r="O40" s="256"/>
      <c r="P40" s="230"/>
      <c r="Q40" s="262">
        <f t="shared" si="0"/>
        <v>0</v>
      </c>
      <c r="R40" s="231"/>
      <c r="S40" s="268"/>
      <c r="T40" s="230"/>
      <c r="U40" s="262">
        <f t="shared" si="5"/>
        <v>0</v>
      </c>
      <c r="V40" s="590"/>
      <c r="W40" s="597"/>
      <c r="X40" s="594"/>
      <c r="Y40" s="587"/>
      <c r="Z40" s="274"/>
      <c r="AA40" s="230"/>
      <c r="AB40" s="280">
        <f t="shared" si="2"/>
        <v>0</v>
      </c>
      <c r="AC40" s="584"/>
      <c r="AD40" s="232"/>
      <c r="AE40" s="286"/>
      <c r="AF40" s="581"/>
      <c r="AG40" s="587"/>
      <c r="AH40" s="587"/>
      <c r="AI40" s="587"/>
    </row>
    <row r="41" spans="1:35" s="110" customFormat="1" ht="37.200000000000003" customHeight="1">
      <c r="A41" s="158"/>
      <c r="B41" s="602">
        <v>5</v>
      </c>
      <c r="C41" s="602"/>
      <c r="D41" s="605"/>
      <c r="E41" s="201"/>
      <c r="F41" s="202"/>
      <c r="G41" s="203"/>
      <c r="H41" s="242"/>
      <c r="I41" s="248">
        <f t="shared" si="4"/>
        <v>0</v>
      </c>
      <c r="J41" s="607">
        <f>SUM(I41,I42,I43,I44)</f>
        <v>0</v>
      </c>
      <c r="K41" s="204"/>
      <c r="L41" s="205"/>
      <c r="M41" s="206" t="s">
        <v>108</v>
      </c>
      <c r="N41" s="207"/>
      <c r="O41" s="254"/>
      <c r="P41" s="208"/>
      <c r="Q41" s="260">
        <f t="shared" si="0"/>
        <v>0</v>
      </c>
      <c r="R41" s="209"/>
      <c r="S41" s="266"/>
      <c r="T41" s="208"/>
      <c r="U41" s="260">
        <f t="shared" si="5"/>
        <v>0</v>
      </c>
      <c r="V41" s="588"/>
      <c r="W41" s="595"/>
      <c r="X41" s="592">
        <f>V41*W41</f>
        <v>0</v>
      </c>
      <c r="Y41" s="585">
        <f>SUM(Q41:Q44,U41:U44,X41)</f>
        <v>0</v>
      </c>
      <c r="Z41" s="272"/>
      <c r="AA41" s="208"/>
      <c r="AB41" s="278">
        <f t="shared" si="2"/>
        <v>0</v>
      </c>
      <c r="AC41" s="582">
        <f>SUM(AB41:AB44)</f>
        <v>0</v>
      </c>
      <c r="AD41" s="210"/>
      <c r="AE41" s="284"/>
      <c r="AF41" s="579">
        <f>SUM(AE41:AE44)</f>
        <v>0</v>
      </c>
      <c r="AG41" s="591">
        <f>SUM(Y41,AC41,AF41)</f>
        <v>0</v>
      </c>
      <c r="AH41" s="585"/>
      <c r="AI41" s="585">
        <f>J41+Y41-AH41</f>
        <v>0</v>
      </c>
    </row>
    <row r="42" spans="1:35" s="110" customFormat="1" ht="37.200000000000003" customHeight="1">
      <c r="A42" s="158"/>
      <c r="B42" s="603"/>
      <c r="C42" s="603"/>
      <c r="D42" s="606"/>
      <c r="E42" s="211"/>
      <c r="F42" s="212"/>
      <c r="G42" s="213"/>
      <c r="H42" s="243"/>
      <c r="I42" s="249">
        <f t="shared" si="4"/>
        <v>0</v>
      </c>
      <c r="J42" s="608"/>
      <c r="K42" s="214"/>
      <c r="L42" s="215"/>
      <c r="M42" s="216" t="s">
        <v>108</v>
      </c>
      <c r="N42" s="217"/>
      <c r="O42" s="255"/>
      <c r="P42" s="218"/>
      <c r="Q42" s="261">
        <f t="shared" si="0"/>
        <v>0</v>
      </c>
      <c r="R42" s="219"/>
      <c r="S42" s="267"/>
      <c r="T42" s="218"/>
      <c r="U42" s="261">
        <f t="shared" si="5"/>
        <v>0</v>
      </c>
      <c r="V42" s="589"/>
      <c r="W42" s="596"/>
      <c r="X42" s="593"/>
      <c r="Y42" s="586"/>
      <c r="Z42" s="273"/>
      <c r="AA42" s="218"/>
      <c r="AB42" s="279">
        <f t="shared" si="2"/>
        <v>0</v>
      </c>
      <c r="AC42" s="583"/>
      <c r="AD42" s="220"/>
      <c r="AE42" s="285"/>
      <c r="AF42" s="580"/>
      <c r="AG42" s="586"/>
      <c r="AH42" s="586"/>
      <c r="AI42" s="586"/>
    </row>
    <row r="43" spans="1:35" s="110" customFormat="1" ht="37.200000000000003" customHeight="1">
      <c r="A43" s="158"/>
      <c r="B43" s="603"/>
      <c r="C43" s="603"/>
      <c r="D43" s="221"/>
      <c r="E43" s="211"/>
      <c r="F43" s="212"/>
      <c r="G43" s="213"/>
      <c r="H43" s="243"/>
      <c r="I43" s="249">
        <f t="shared" si="4"/>
        <v>0</v>
      </c>
      <c r="J43" s="608"/>
      <c r="K43" s="214"/>
      <c r="L43" s="215"/>
      <c r="M43" s="216" t="s">
        <v>108</v>
      </c>
      <c r="N43" s="217"/>
      <c r="O43" s="255"/>
      <c r="P43" s="218"/>
      <c r="Q43" s="261">
        <f t="shared" si="0"/>
        <v>0</v>
      </c>
      <c r="R43" s="219"/>
      <c r="S43" s="267"/>
      <c r="T43" s="218"/>
      <c r="U43" s="261">
        <f t="shared" si="5"/>
        <v>0</v>
      </c>
      <c r="V43" s="589"/>
      <c r="W43" s="596"/>
      <c r="X43" s="593"/>
      <c r="Y43" s="586"/>
      <c r="Z43" s="273"/>
      <c r="AA43" s="218"/>
      <c r="AB43" s="279">
        <f t="shared" si="2"/>
        <v>0</v>
      </c>
      <c r="AC43" s="583"/>
      <c r="AD43" s="220"/>
      <c r="AE43" s="285"/>
      <c r="AF43" s="580"/>
      <c r="AG43" s="586"/>
      <c r="AH43" s="586"/>
      <c r="AI43" s="586"/>
    </row>
    <row r="44" spans="1:35" s="110" customFormat="1" ht="37.200000000000003" customHeight="1" thickBot="1">
      <c r="A44" s="158"/>
      <c r="B44" s="604"/>
      <c r="C44" s="604"/>
      <c r="D44" s="222"/>
      <c r="E44" s="223"/>
      <c r="F44" s="224"/>
      <c r="G44" s="225"/>
      <c r="H44" s="244"/>
      <c r="I44" s="250">
        <f t="shared" si="4"/>
        <v>0</v>
      </c>
      <c r="J44" s="609"/>
      <c r="K44" s="226"/>
      <c r="L44" s="227"/>
      <c r="M44" s="228" t="s">
        <v>108</v>
      </c>
      <c r="N44" s="229"/>
      <c r="O44" s="256"/>
      <c r="P44" s="230"/>
      <c r="Q44" s="262">
        <f t="shared" si="0"/>
        <v>0</v>
      </c>
      <c r="R44" s="231"/>
      <c r="S44" s="268"/>
      <c r="T44" s="230"/>
      <c r="U44" s="262">
        <f t="shared" si="5"/>
        <v>0</v>
      </c>
      <c r="V44" s="590"/>
      <c r="W44" s="597"/>
      <c r="X44" s="594"/>
      <c r="Y44" s="587"/>
      <c r="Z44" s="274"/>
      <c r="AA44" s="230"/>
      <c r="AB44" s="280">
        <f t="shared" si="2"/>
        <v>0</v>
      </c>
      <c r="AC44" s="584"/>
      <c r="AD44" s="232"/>
      <c r="AE44" s="286"/>
      <c r="AF44" s="581"/>
      <c r="AG44" s="587"/>
      <c r="AH44" s="587"/>
      <c r="AI44" s="587"/>
    </row>
    <row r="45" spans="1:35" s="110" customFormat="1" ht="37.200000000000003" customHeight="1" thickBot="1">
      <c r="A45" s="158"/>
      <c r="B45" s="318"/>
      <c r="C45" s="318"/>
      <c r="D45" s="319" t="s">
        <v>130</v>
      </c>
      <c r="E45" s="191"/>
      <c r="F45" s="192"/>
      <c r="G45" s="193">
        <f>SUM(G25:G44)</f>
        <v>0</v>
      </c>
      <c r="H45" s="240"/>
      <c r="I45" s="320"/>
      <c r="J45" s="379">
        <f>SUM(J25:J44)</f>
        <v>0</v>
      </c>
      <c r="K45" s="381"/>
      <c r="L45" s="382"/>
      <c r="M45" s="383"/>
      <c r="N45" s="384"/>
      <c r="O45" s="385"/>
      <c r="P45" s="386"/>
      <c r="Q45" s="387"/>
      <c r="R45" s="388"/>
      <c r="S45" s="389"/>
      <c r="T45" s="386"/>
      <c r="U45" s="387"/>
      <c r="V45" s="390"/>
      <c r="W45" s="391"/>
      <c r="X45" s="417"/>
      <c r="Y45" s="380">
        <f>SUM(Y25:Y44)</f>
        <v>0</v>
      </c>
      <c r="Z45" s="380"/>
      <c r="AA45" s="393"/>
      <c r="AB45" s="394"/>
      <c r="AC45" s="379">
        <f>SUM(AC25:AC44)</f>
        <v>0</v>
      </c>
      <c r="AD45" s="391"/>
      <c r="AE45" s="395"/>
      <c r="AF45" s="379">
        <f>SUM(AF25:AF44)</f>
        <v>0</v>
      </c>
      <c r="AG45" s="392">
        <f>SUM(AG25:AG44)</f>
        <v>0</v>
      </c>
      <c r="AH45" s="380"/>
      <c r="AI45" s="398">
        <f>SUM(AI25:AI44)</f>
        <v>0</v>
      </c>
    </row>
    <row r="46" spans="1:35" s="110" customFormat="1" ht="37.200000000000003" customHeight="1">
      <c r="A46" s="158"/>
      <c r="B46" s="611">
        <v>6</v>
      </c>
      <c r="C46" s="611"/>
      <c r="D46" s="605"/>
      <c r="E46" s="337"/>
      <c r="F46" s="338"/>
      <c r="G46" s="339"/>
      <c r="H46" s="340"/>
      <c r="I46" s="341">
        <f t="shared" si="4"/>
        <v>0</v>
      </c>
      <c r="J46" s="612">
        <f>SUM(I46,I47,I48,I49)</f>
        <v>0</v>
      </c>
      <c r="K46" s="342"/>
      <c r="L46" s="343"/>
      <c r="M46" s="344" t="s">
        <v>108</v>
      </c>
      <c r="N46" s="345"/>
      <c r="O46" s="346"/>
      <c r="P46" s="347"/>
      <c r="Q46" s="348">
        <f t="shared" si="0"/>
        <v>0</v>
      </c>
      <c r="R46" s="349"/>
      <c r="S46" s="350"/>
      <c r="T46" s="347"/>
      <c r="U46" s="260">
        <f t="shared" ref="U46:U65" si="6">S46*T46</f>
        <v>0</v>
      </c>
      <c r="V46" s="588"/>
      <c r="W46" s="595"/>
      <c r="X46" s="592">
        <f>V46*W46</f>
        <v>0</v>
      </c>
      <c r="Y46" s="585">
        <f>SUM(Q46:Q49,U46:U49,X46)</f>
        <v>0</v>
      </c>
      <c r="Z46" s="351"/>
      <c r="AA46" s="347"/>
      <c r="AB46" s="352">
        <f t="shared" si="2"/>
        <v>0</v>
      </c>
      <c r="AC46" s="583">
        <f>SUM(AB46:AB49)</f>
        <v>0</v>
      </c>
      <c r="AD46" s="353"/>
      <c r="AE46" s="354"/>
      <c r="AF46" s="580">
        <f>SUM(AE46:AE49)</f>
        <v>0</v>
      </c>
      <c r="AG46" s="591">
        <f>SUM(Y46,AC46,AF46)</f>
        <v>0</v>
      </c>
      <c r="AH46" s="585"/>
      <c r="AI46" s="585">
        <f>J46+Y46-AH46</f>
        <v>0</v>
      </c>
    </row>
    <row r="47" spans="1:35" s="110" customFormat="1" ht="37.200000000000003" customHeight="1">
      <c r="A47" s="158"/>
      <c r="B47" s="603"/>
      <c r="C47" s="603"/>
      <c r="D47" s="606"/>
      <c r="E47" s="211"/>
      <c r="F47" s="212"/>
      <c r="G47" s="213"/>
      <c r="H47" s="243"/>
      <c r="I47" s="249">
        <f t="shared" si="4"/>
        <v>0</v>
      </c>
      <c r="J47" s="608"/>
      <c r="K47" s="214"/>
      <c r="L47" s="215"/>
      <c r="M47" s="216" t="s">
        <v>108</v>
      </c>
      <c r="N47" s="217"/>
      <c r="O47" s="255"/>
      <c r="P47" s="218"/>
      <c r="Q47" s="261">
        <f t="shared" si="0"/>
        <v>0</v>
      </c>
      <c r="R47" s="219"/>
      <c r="S47" s="267"/>
      <c r="T47" s="218"/>
      <c r="U47" s="261">
        <f t="shared" si="6"/>
        <v>0</v>
      </c>
      <c r="V47" s="589"/>
      <c r="W47" s="596"/>
      <c r="X47" s="593"/>
      <c r="Y47" s="586"/>
      <c r="Z47" s="273"/>
      <c r="AA47" s="218"/>
      <c r="AB47" s="279">
        <f t="shared" si="2"/>
        <v>0</v>
      </c>
      <c r="AC47" s="583"/>
      <c r="AD47" s="220"/>
      <c r="AE47" s="285"/>
      <c r="AF47" s="580"/>
      <c r="AG47" s="586"/>
      <c r="AH47" s="586"/>
      <c r="AI47" s="586"/>
    </row>
    <row r="48" spans="1:35" s="110" customFormat="1" ht="37.200000000000003" customHeight="1">
      <c r="A48" s="158"/>
      <c r="B48" s="603"/>
      <c r="C48" s="603"/>
      <c r="D48" s="221"/>
      <c r="E48" s="211"/>
      <c r="F48" s="212"/>
      <c r="G48" s="213"/>
      <c r="H48" s="243"/>
      <c r="I48" s="249">
        <f t="shared" si="4"/>
        <v>0</v>
      </c>
      <c r="J48" s="608"/>
      <c r="K48" s="214"/>
      <c r="L48" s="215"/>
      <c r="M48" s="216" t="s">
        <v>108</v>
      </c>
      <c r="N48" s="217"/>
      <c r="O48" s="255"/>
      <c r="P48" s="218"/>
      <c r="Q48" s="261">
        <f t="shared" si="0"/>
        <v>0</v>
      </c>
      <c r="R48" s="219"/>
      <c r="S48" s="267"/>
      <c r="T48" s="218"/>
      <c r="U48" s="261">
        <f t="shared" si="6"/>
        <v>0</v>
      </c>
      <c r="V48" s="589"/>
      <c r="W48" s="596"/>
      <c r="X48" s="593"/>
      <c r="Y48" s="586"/>
      <c r="Z48" s="273"/>
      <c r="AA48" s="218"/>
      <c r="AB48" s="279">
        <f t="shared" si="2"/>
        <v>0</v>
      </c>
      <c r="AC48" s="583"/>
      <c r="AD48" s="220"/>
      <c r="AE48" s="285"/>
      <c r="AF48" s="580"/>
      <c r="AG48" s="586"/>
      <c r="AH48" s="586"/>
      <c r="AI48" s="586"/>
    </row>
    <row r="49" spans="1:35" s="110" customFormat="1" ht="37.200000000000003" customHeight="1" thickBot="1">
      <c r="A49" s="158"/>
      <c r="B49" s="604"/>
      <c r="C49" s="604"/>
      <c r="D49" s="222"/>
      <c r="E49" s="223"/>
      <c r="F49" s="224"/>
      <c r="G49" s="225"/>
      <c r="H49" s="244"/>
      <c r="I49" s="250">
        <f t="shared" si="4"/>
        <v>0</v>
      </c>
      <c r="J49" s="609"/>
      <c r="K49" s="226"/>
      <c r="L49" s="227"/>
      <c r="M49" s="228" t="s">
        <v>108</v>
      </c>
      <c r="N49" s="229"/>
      <c r="O49" s="256"/>
      <c r="P49" s="230"/>
      <c r="Q49" s="262">
        <f t="shared" si="0"/>
        <v>0</v>
      </c>
      <c r="R49" s="231"/>
      <c r="S49" s="268"/>
      <c r="T49" s="230"/>
      <c r="U49" s="262">
        <f t="shared" si="6"/>
        <v>0</v>
      </c>
      <c r="V49" s="590"/>
      <c r="W49" s="597"/>
      <c r="X49" s="594"/>
      <c r="Y49" s="587"/>
      <c r="Z49" s="274"/>
      <c r="AA49" s="230"/>
      <c r="AB49" s="280">
        <f t="shared" si="2"/>
        <v>0</v>
      </c>
      <c r="AC49" s="584"/>
      <c r="AD49" s="232"/>
      <c r="AE49" s="286"/>
      <c r="AF49" s="581"/>
      <c r="AG49" s="587"/>
      <c r="AH49" s="587"/>
      <c r="AI49" s="587"/>
    </row>
    <row r="50" spans="1:35" s="110" customFormat="1" ht="37.200000000000003" customHeight="1">
      <c r="A50" s="158"/>
      <c r="B50" s="602">
        <v>7</v>
      </c>
      <c r="C50" s="602"/>
      <c r="D50" s="610"/>
      <c r="E50" s="201"/>
      <c r="F50" s="202"/>
      <c r="G50" s="203"/>
      <c r="H50" s="242"/>
      <c r="I50" s="248">
        <f t="shared" si="4"/>
        <v>0</v>
      </c>
      <c r="J50" s="607">
        <f>SUM(I50,I51,I52,I53)</f>
        <v>0</v>
      </c>
      <c r="K50" s="204"/>
      <c r="L50" s="205"/>
      <c r="M50" s="206" t="s">
        <v>108</v>
      </c>
      <c r="N50" s="207"/>
      <c r="O50" s="254"/>
      <c r="P50" s="208"/>
      <c r="Q50" s="260">
        <f t="shared" si="0"/>
        <v>0</v>
      </c>
      <c r="R50" s="209"/>
      <c r="S50" s="266"/>
      <c r="T50" s="208"/>
      <c r="U50" s="260">
        <f t="shared" si="6"/>
        <v>0</v>
      </c>
      <c r="V50" s="588"/>
      <c r="W50" s="595"/>
      <c r="X50" s="592">
        <f>V50*W50</f>
        <v>0</v>
      </c>
      <c r="Y50" s="585">
        <f>SUM(Q50:Q53,U50:U53,X50)</f>
        <v>0</v>
      </c>
      <c r="Z50" s="272"/>
      <c r="AA50" s="208"/>
      <c r="AB50" s="278">
        <f t="shared" si="2"/>
        <v>0</v>
      </c>
      <c r="AC50" s="582">
        <f>SUM(AB50:AB53)</f>
        <v>0</v>
      </c>
      <c r="AD50" s="210"/>
      <c r="AE50" s="284"/>
      <c r="AF50" s="579">
        <f>SUM(AE50:AE53)</f>
        <v>0</v>
      </c>
      <c r="AG50" s="591">
        <f>SUM(Y50,AC50,AF50)</f>
        <v>0</v>
      </c>
      <c r="AH50" s="585"/>
      <c r="AI50" s="585">
        <f t="shared" ref="AI50" si="7">J50+Y50-AH50</f>
        <v>0</v>
      </c>
    </row>
    <row r="51" spans="1:35" s="110" customFormat="1" ht="37.200000000000003" customHeight="1">
      <c r="A51" s="158"/>
      <c r="B51" s="603"/>
      <c r="C51" s="603"/>
      <c r="D51" s="606"/>
      <c r="E51" s="211"/>
      <c r="F51" s="212"/>
      <c r="G51" s="213"/>
      <c r="H51" s="243"/>
      <c r="I51" s="249">
        <f t="shared" si="4"/>
        <v>0</v>
      </c>
      <c r="J51" s="608"/>
      <c r="K51" s="214"/>
      <c r="L51" s="215"/>
      <c r="M51" s="216" t="s">
        <v>108</v>
      </c>
      <c r="N51" s="217"/>
      <c r="O51" s="255"/>
      <c r="P51" s="218"/>
      <c r="Q51" s="261">
        <f t="shared" si="0"/>
        <v>0</v>
      </c>
      <c r="R51" s="219"/>
      <c r="S51" s="267"/>
      <c r="T51" s="218"/>
      <c r="U51" s="261">
        <f t="shared" si="6"/>
        <v>0</v>
      </c>
      <c r="V51" s="589"/>
      <c r="W51" s="596"/>
      <c r="X51" s="593"/>
      <c r="Y51" s="586"/>
      <c r="Z51" s="273"/>
      <c r="AA51" s="218"/>
      <c r="AB51" s="279">
        <f t="shared" si="2"/>
        <v>0</v>
      </c>
      <c r="AC51" s="583"/>
      <c r="AD51" s="220"/>
      <c r="AE51" s="285"/>
      <c r="AF51" s="580"/>
      <c r="AG51" s="586"/>
      <c r="AH51" s="586"/>
      <c r="AI51" s="586"/>
    </row>
    <row r="52" spans="1:35" s="110" customFormat="1" ht="37.200000000000003" customHeight="1">
      <c r="A52" s="158"/>
      <c r="B52" s="603"/>
      <c r="C52" s="603"/>
      <c r="D52" s="221"/>
      <c r="E52" s="211"/>
      <c r="F52" s="212"/>
      <c r="G52" s="213"/>
      <c r="H52" s="243"/>
      <c r="I52" s="249">
        <f t="shared" si="4"/>
        <v>0</v>
      </c>
      <c r="J52" s="608"/>
      <c r="K52" s="214"/>
      <c r="L52" s="215"/>
      <c r="M52" s="216" t="s">
        <v>108</v>
      </c>
      <c r="N52" s="217"/>
      <c r="O52" s="255"/>
      <c r="P52" s="218"/>
      <c r="Q52" s="261">
        <f t="shared" si="0"/>
        <v>0</v>
      </c>
      <c r="R52" s="219"/>
      <c r="S52" s="267"/>
      <c r="T52" s="218"/>
      <c r="U52" s="261">
        <f t="shared" si="6"/>
        <v>0</v>
      </c>
      <c r="V52" s="589"/>
      <c r="W52" s="596"/>
      <c r="X52" s="593"/>
      <c r="Y52" s="586"/>
      <c r="Z52" s="273"/>
      <c r="AA52" s="218"/>
      <c r="AB52" s="279">
        <f t="shared" si="2"/>
        <v>0</v>
      </c>
      <c r="AC52" s="583"/>
      <c r="AD52" s="220"/>
      <c r="AE52" s="285"/>
      <c r="AF52" s="580"/>
      <c r="AG52" s="586"/>
      <c r="AH52" s="586"/>
      <c r="AI52" s="586"/>
    </row>
    <row r="53" spans="1:35" s="110" customFormat="1" ht="37.200000000000003" customHeight="1" thickBot="1">
      <c r="A53" s="158"/>
      <c r="B53" s="604"/>
      <c r="C53" s="604"/>
      <c r="D53" s="222"/>
      <c r="E53" s="223"/>
      <c r="F53" s="224"/>
      <c r="G53" s="225"/>
      <c r="H53" s="244"/>
      <c r="I53" s="250">
        <f t="shared" si="4"/>
        <v>0</v>
      </c>
      <c r="J53" s="609"/>
      <c r="K53" s="226"/>
      <c r="L53" s="227"/>
      <c r="M53" s="228" t="s">
        <v>108</v>
      </c>
      <c r="N53" s="229"/>
      <c r="O53" s="256"/>
      <c r="P53" s="230"/>
      <c r="Q53" s="262">
        <f t="shared" si="0"/>
        <v>0</v>
      </c>
      <c r="R53" s="231"/>
      <c r="S53" s="268"/>
      <c r="T53" s="230"/>
      <c r="U53" s="262">
        <f t="shared" si="6"/>
        <v>0</v>
      </c>
      <c r="V53" s="590"/>
      <c r="W53" s="597"/>
      <c r="X53" s="594"/>
      <c r="Y53" s="587"/>
      <c r="Z53" s="274"/>
      <c r="AA53" s="230"/>
      <c r="AB53" s="280">
        <f t="shared" si="2"/>
        <v>0</v>
      </c>
      <c r="AC53" s="584"/>
      <c r="AD53" s="232"/>
      <c r="AE53" s="286"/>
      <c r="AF53" s="581"/>
      <c r="AG53" s="587"/>
      <c r="AH53" s="587"/>
      <c r="AI53" s="587"/>
    </row>
    <row r="54" spans="1:35" s="110" customFormat="1" ht="37.200000000000003" customHeight="1">
      <c r="A54" s="158"/>
      <c r="B54" s="602">
        <v>8</v>
      </c>
      <c r="C54" s="602"/>
      <c r="D54" s="605"/>
      <c r="E54" s="201"/>
      <c r="F54" s="202"/>
      <c r="G54" s="203"/>
      <c r="H54" s="242"/>
      <c r="I54" s="248">
        <f t="shared" si="4"/>
        <v>0</v>
      </c>
      <c r="J54" s="607">
        <f>SUM(I54,I55,I56,I57)</f>
        <v>0</v>
      </c>
      <c r="K54" s="204"/>
      <c r="L54" s="205"/>
      <c r="M54" s="206" t="s">
        <v>108</v>
      </c>
      <c r="N54" s="207"/>
      <c r="O54" s="254"/>
      <c r="P54" s="208"/>
      <c r="Q54" s="260">
        <f t="shared" si="0"/>
        <v>0</v>
      </c>
      <c r="R54" s="209"/>
      <c r="S54" s="266"/>
      <c r="T54" s="208"/>
      <c r="U54" s="260">
        <f t="shared" si="6"/>
        <v>0</v>
      </c>
      <c r="V54" s="588"/>
      <c r="W54" s="595"/>
      <c r="X54" s="592">
        <f>V54*W54</f>
        <v>0</v>
      </c>
      <c r="Y54" s="585">
        <f>SUM(Q54:Q57,U54:U57,X54)</f>
        <v>0</v>
      </c>
      <c r="Z54" s="272"/>
      <c r="AA54" s="208"/>
      <c r="AB54" s="278">
        <f t="shared" si="2"/>
        <v>0</v>
      </c>
      <c r="AC54" s="582">
        <f>SUM(AB54:AB57)</f>
        <v>0</v>
      </c>
      <c r="AD54" s="210"/>
      <c r="AE54" s="284"/>
      <c r="AF54" s="579">
        <f>SUM(AE54:AE57)</f>
        <v>0</v>
      </c>
      <c r="AG54" s="591">
        <f>SUM(Y54,AC54,AF54)</f>
        <v>0</v>
      </c>
      <c r="AH54" s="585"/>
      <c r="AI54" s="585">
        <f t="shared" ref="AI54" si="8">J54+Y54-AH54</f>
        <v>0</v>
      </c>
    </row>
    <row r="55" spans="1:35" s="110" customFormat="1" ht="37.200000000000003" customHeight="1">
      <c r="A55" s="158"/>
      <c r="B55" s="603"/>
      <c r="C55" s="603"/>
      <c r="D55" s="606"/>
      <c r="E55" s="211"/>
      <c r="F55" s="212"/>
      <c r="G55" s="213"/>
      <c r="H55" s="243"/>
      <c r="I55" s="249">
        <f t="shared" si="4"/>
        <v>0</v>
      </c>
      <c r="J55" s="608"/>
      <c r="K55" s="214"/>
      <c r="L55" s="215"/>
      <c r="M55" s="216" t="s">
        <v>108</v>
      </c>
      <c r="N55" s="217"/>
      <c r="O55" s="255"/>
      <c r="P55" s="218"/>
      <c r="Q55" s="261">
        <f t="shared" si="0"/>
        <v>0</v>
      </c>
      <c r="R55" s="219"/>
      <c r="S55" s="267"/>
      <c r="T55" s="218"/>
      <c r="U55" s="261">
        <f t="shared" si="6"/>
        <v>0</v>
      </c>
      <c r="V55" s="589"/>
      <c r="W55" s="596"/>
      <c r="X55" s="593"/>
      <c r="Y55" s="586"/>
      <c r="Z55" s="273"/>
      <c r="AA55" s="218"/>
      <c r="AB55" s="279">
        <f t="shared" si="2"/>
        <v>0</v>
      </c>
      <c r="AC55" s="583"/>
      <c r="AD55" s="220"/>
      <c r="AE55" s="285"/>
      <c r="AF55" s="580"/>
      <c r="AG55" s="586"/>
      <c r="AH55" s="586"/>
      <c r="AI55" s="586"/>
    </row>
    <row r="56" spans="1:35" s="110" customFormat="1" ht="37.200000000000003" customHeight="1">
      <c r="A56" s="158"/>
      <c r="B56" s="603"/>
      <c r="C56" s="603"/>
      <c r="D56" s="221"/>
      <c r="E56" s="211"/>
      <c r="F56" s="212"/>
      <c r="G56" s="213"/>
      <c r="H56" s="243"/>
      <c r="I56" s="249">
        <f t="shared" si="4"/>
        <v>0</v>
      </c>
      <c r="J56" s="608"/>
      <c r="K56" s="214"/>
      <c r="L56" s="215"/>
      <c r="M56" s="216" t="s">
        <v>108</v>
      </c>
      <c r="N56" s="217"/>
      <c r="O56" s="255"/>
      <c r="P56" s="218"/>
      <c r="Q56" s="261">
        <f t="shared" si="0"/>
        <v>0</v>
      </c>
      <c r="R56" s="219"/>
      <c r="S56" s="267"/>
      <c r="T56" s="218"/>
      <c r="U56" s="261">
        <f t="shared" si="6"/>
        <v>0</v>
      </c>
      <c r="V56" s="589"/>
      <c r="W56" s="596"/>
      <c r="X56" s="593"/>
      <c r="Y56" s="586"/>
      <c r="Z56" s="273"/>
      <c r="AA56" s="218"/>
      <c r="AB56" s="279">
        <f t="shared" si="2"/>
        <v>0</v>
      </c>
      <c r="AC56" s="583"/>
      <c r="AD56" s="220"/>
      <c r="AE56" s="285"/>
      <c r="AF56" s="580"/>
      <c r="AG56" s="586"/>
      <c r="AH56" s="586"/>
      <c r="AI56" s="586"/>
    </row>
    <row r="57" spans="1:35" s="110" customFormat="1" ht="37.200000000000003" customHeight="1" thickBot="1">
      <c r="A57" s="158"/>
      <c r="B57" s="604"/>
      <c r="C57" s="604"/>
      <c r="D57" s="222"/>
      <c r="E57" s="223"/>
      <c r="F57" s="224"/>
      <c r="G57" s="225"/>
      <c r="H57" s="244"/>
      <c r="I57" s="250">
        <f t="shared" si="4"/>
        <v>0</v>
      </c>
      <c r="J57" s="609"/>
      <c r="K57" s="226"/>
      <c r="L57" s="227"/>
      <c r="M57" s="228" t="s">
        <v>108</v>
      </c>
      <c r="N57" s="229"/>
      <c r="O57" s="256"/>
      <c r="P57" s="230"/>
      <c r="Q57" s="262">
        <f t="shared" si="0"/>
        <v>0</v>
      </c>
      <c r="R57" s="231"/>
      <c r="S57" s="268"/>
      <c r="T57" s="230"/>
      <c r="U57" s="262">
        <f t="shared" si="6"/>
        <v>0</v>
      </c>
      <c r="V57" s="590"/>
      <c r="W57" s="597"/>
      <c r="X57" s="594"/>
      <c r="Y57" s="587"/>
      <c r="Z57" s="274"/>
      <c r="AA57" s="230"/>
      <c r="AB57" s="280">
        <f t="shared" si="2"/>
        <v>0</v>
      </c>
      <c r="AC57" s="584"/>
      <c r="AD57" s="232"/>
      <c r="AE57" s="286"/>
      <c r="AF57" s="581"/>
      <c r="AG57" s="587"/>
      <c r="AH57" s="587"/>
      <c r="AI57" s="587"/>
    </row>
    <row r="58" spans="1:35" s="110" customFormat="1" ht="37.200000000000003" customHeight="1">
      <c r="A58" s="158"/>
      <c r="B58" s="602">
        <v>9</v>
      </c>
      <c r="C58" s="602"/>
      <c r="D58" s="610"/>
      <c r="E58" s="201"/>
      <c r="F58" s="202"/>
      <c r="G58" s="203"/>
      <c r="H58" s="242"/>
      <c r="I58" s="248">
        <f t="shared" si="4"/>
        <v>0</v>
      </c>
      <c r="J58" s="607">
        <f>SUM(I58,I59,I60,I61)</f>
        <v>0</v>
      </c>
      <c r="K58" s="204"/>
      <c r="L58" s="205"/>
      <c r="M58" s="206" t="s">
        <v>108</v>
      </c>
      <c r="N58" s="207"/>
      <c r="O58" s="254"/>
      <c r="P58" s="208"/>
      <c r="Q58" s="260">
        <f t="shared" si="0"/>
        <v>0</v>
      </c>
      <c r="R58" s="209"/>
      <c r="S58" s="266"/>
      <c r="T58" s="208"/>
      <c r="U58" s="260">
        <f t="shared" si="6"/>
        <v>0</v>
      </c>
      <c r="V58" s="588"/>
      <c r="W58" s="595"/>
      <c r="X58" s="592">
        <f>V58*W58</f>
        <v>0</v>
      </c>
      <c r="Y58" s="585">
        <f>SUM(Q58:Q61,U58:U61,X58)</f>
        <v>0</v>
      </c>
      <c r="Z58" s="272"/>
      <c r="AA58" s="208"/>
      <c r="AB58" s="278">
        <f t="shared" si="2"/>
        <v>0</v>
      </c>
      <c r="AC58" s="582">
        <f>SUM(AB58:AB61)</f>
        <v>0</v>
      </c>
      <c r="AD58" s="210"/>
      <c r="AE58" s="284"/>
      <c r="AF58" s="579">
        <f>SUM(AE58:AE61)</f>
        <v>0</v>
      </c>
      <c r="AG58" s="591">
        <f>SUM(Y58,AC58,AF58)</f>
        <v>0</v>
      </c>
      <c r="AH58" s="585"/>
      <c r="AI58" s="585">
        <f t="shared" ref="AI58" si="9">J58+Y58-AH58</f>
        <v>0</v>
      </c>
    </row>
    <row r="59" spans="1:35" s="110" customFormat="1" ht="37.200000000000003" customHeight="1">
      <c r="A59" s="158"/>
      <c r="B59" s="603"/>
      <c r="C59" s="603"/>
      <c r="D59" s="606"/>
      <c r="E59" s="211"/>
      <c r="F59" s="212"/>
      <c r="G59" s="213"/>
      <c r="H59" s="243"/>
      <c r="I59" s="249">
        <f t="shared" si="4"/>
        <v>0</v>
      </c>
      <c r="J59" s="608"/>
      <c r="K59" s="214"/>
      <c r="L59" s="215"/>
      <c r="M59" s="216" t="s">
        <v>108</v>
      </c>
      <c r="N59" s="217"/>
      <c r="O59" s="255"/>
      <c r="P59" s="218"/>
      <c r="Q59" s="261">
        <f t="shared" si="0"/>
        <v>0</v>
      </c>
      <c r="R59" s="219"/>
      <c r="S59" s="267"/>
      <c r="T59" s="218"/>
      <c r="U59" s="261">
        <f t="shared" si="6"/>
        <v>0</v>
      </c>
      <c r="V59" s="589"/>
      <c r="W59" s="596"/>
      <c r="X59" s="593"/>
      <c r="Y59" s="586"/>
      <c r="Z59" s="273"/>
      <c r="AA59" s="218"/>
      <c r="AB59" s="279">
        <f t="shared" si="2"/>
        <v>0</v>
      </c>
      <c r="AC59" s="583"/>
      <c r="AD59" s="220"/>
      <c r="AE59" s="285"/>
      <c r="AF59" s="580"/>
      <c r="AG59" s="586"/>
      <c r="AH59" s="586"/>
      <c r="AI59" s="586"/>
    </row>
    <row r="60" spans="1:35" s="110" customFormat="1" ht="37.200000000000003" customHeight="1">
      <c r="A60" s="158"/>
      <c r="B60" s="603"/>
      <c r="C60" s="603"/>
      <c r="D60" s="221"/>
      <c r="E60" s="211"/>
      <c r="F60" s="212"/>
      <c r="G60" s="213"/>
      <c r="H60" s="243"/>
      <c r="I60" s="249">
        <f t="shared" si="4"/>
        <v>0</v>
      </c>
      <c r="J60" s="608"/>
      <c r="K60" s="214"/>
      <c r="L60" s="215"/>
      <c r="M60" s="216" t="s">
        <v>108</v>
      </c>
      <c r="N60" s="217"/>
      <c r="O60" s="255"/>
      <c r="P60" s="218"/>
      <c r="Q60" s="261">
        <f t="shared" si="0"/>
        <v>0</v>
      </c>
      <c r="R60" s="219"/>
      <c r="S60" s="267"/>
      <c r="T60" s="218"/>
      <c r="U60" s="261">
        <f t="shared" si="6"/>
        <v>0</v>
      </c>
      <c r="V60" s="589"/>
      <c r="W60" s="596"/>
      <c r="X60" s="593"/>
      <c r="Y60" s="586"/>
      <c r="Z60" s="273"/>
      <c r="AA60" s="218"/>
      <c r="AB60" s="279">
        <f t="shared" si="2"/>
        <v>0</v>
      </c>
      <c r="AC60" s="583"/>
      <c r="AD60" s="220"/>
      <c r="AE60" s="285"/>
      <c r="AF60" s="580"/>
      <c r="AG60" s="586"/>
      <c r="AH60" s="586"/>
      <c r="AI60" s="586"/>
    </row>
    <row r="61" spans="1:35" s="110" customFormat="1" ht="37.200000000000003" customHeight="1" thickBot="1">
      <c r="A61" s="158"/>
      <c r="B61" s="604"/>
      <c r="C61" s="604"/>
      <c r="D61" s="222"/>
      <c r="E61" s="223"/>
      <c r="F61" s="224"/>
      <c r="G61" s="225"/>
      <c r="H61" s="244"/>
      <c r="I61" s="250">
        <f t="shared" si="4"/>
        <v>0</v>
      </c>
      <c r="J61" s="609"/>
      <c r="K61" s="226"/>
      <c r="L61" s="227"/>
      <c r="M61" s="228" t="s">
        <v>108</v>
      </c>
      <c r="N61" s="229"/>
      <c r="O61" s="256"/>
      <c r="P61" s="230"/>
      <c r="Q61" s="262">
        <f t="shared" si="0"/>
        <v>0</v>
      </c>
      <c r="R61" s="231"/>
      <c r="S61" s="268"/>
      <c r="T61" s="230"/>
      <c r="U61" s="262">
        <f t="shared" si="6"/>
        <v>0</v>
      </c>
      <c r="V61" s="590"/>
      <c r="W61" s="597"/>
      <c r="X61" s="594"/>
      <c r="Y61" s="587"/>
      <c r="Z61" s="274"/>
      <c r="AA61" s="230"/>
      <c r="AB61" s="280">
        <f t="shared" si="2"/>
        <v>0</v>
      </c>
      <c r="AC61" s="584"/>
      <c r="AD61" s="232"/>
      <c r="AE61" s="286"/>
      <c r="AF61" s="581"/>
      <c r="AG61" s="587"/>
      <c r="AH61" s="587"/>
      <c r="AI61" s="587"/>
    </row>
    <row r="62" spans="1:35" s="110" customFormat="1" ht="37.200000000000003" customHeight="1">
      <c r="A62" s="158"/>
      <c r="B62" s="602">
        <v>10</v>
      </c>
      <c r="C62" s="602"/>
      <c r="D62" s="605"/>
      <c r="E62" s="201"/>
      <c r="F62" s="202"/>
      <c r="G62" s="203"/>
      <c r="H62" s="242"/>
      <c r="I62" s="248">
        <f t="shared" si="4"/>
        <v>0</v>
      </c>
      <c r="J62" s="607">
        <f>SUM(I62,I63,I64,I65)</f>
        <v>0</v>
      </c>
      <c r="K62" s="204"/>
      <c r="L62" s="205"/>
      <c r="M62" s="206" t="s">
        <v>108</v>
      </c>
      <c r="N62" s="207"/>
      <c r="O62" s="254"/>
      <c r="P62" s="208"/>
      <c r="Q62" s="260">
        <f t="shared" si="0"/>
        <v>0</v>
      </c>
      <c r="R62" s="209"/>
      <c r="S62" s="266"/>
      <c r="T62" s="208"/>
      <c r="U62" s="260">
        <f t="shared" si="6"/>
        <v>0</v>
      </c>
      <c r="V62" s="588"/>
      <c r="W62" s="595"/>
      <c r="X62" s="592">
        <f>V62*W62</f>
        <v>0</v>
      </c>
      <c r="Y62" s="585">
        <f>SUM(Q62:Q65,U62:U65,X62)</f>
        <v>0</v>
      </c>
      <c r="Z62" s="272"/>
      <c r="AA62" s="208"/>
      <c r="AB62" s="278">
        <f t="shared" si="2"/>
        <v>0</v>
      </c>
      <c r="AC62" s="582">
        <f>SUM(AB62:AB65)</f>
        <v>0</v>
      </c>
      <c r="AD62" s="210"/>
      <c r="AE62" s="284"/>
      <c r="AF62" s="579">
        <f>SUM(AE62:AE65)</f>
        <v>0</v>
      </c>
      <c r="AG62" s="591">
        <f>SUM(Y62,AC62,AF62)</f>
        <v>0</v>
      </c>
      <c r="AH62" s="585"/>
      <c r="AI62" s="585">
        <f t="shared" ref="AI62" si="10">J62+Y62-AH62</f>
        <v>0</v>
      </c>
    </row>
    <row r="63" spans="1:35" s="110" customFormat="1" ht="37.200000000000003" customHeight="1">
      <c r="A63" s="158"/>
      <c r="B63" s="603"/>
      <c r="C63" s="603"/>
      <c r="D63" s="606"/>
      <c r="E63" s="211"/>
      <c r="F63" s="212"/>
      <c r="G63" s="213"/>
      <c r="H63" s="243"/>
      <c r="I63" s="249">
        <f t="shared" si="4"/>
        <v>0</v>
      </c>
      <c r="J63" s="608"/>
      <c r="K63" s="214"/>
      <c r="L63" s="215"/>
      <c r="M63" s="216" t="s">
        <v>108</v>
      </c>
      <c r="N63" s="217"/>
      <c r="O63" s="255"/>
      <c r="P63" s="218"/>
      <c r="Q63" s="261">
        <f t="shared" si="0"/>
        <v>0</v>
      </c>
      <c r="R63" s="219"/>
      <c r="S63" s="267"/>
      <c r="T63" s="218"/>
      <c r="U63" s="261">
        <f t="shared" si="6"/>
        <v>0</v>
      </c>
      <c r="V63" s="589"/>
      <c r="W63" s="596"/>
      <c r="X63" s="593"/>
      <c r="Y63" s="586"/>
      <c r="Z63" s="273"/>
      <c r="AA63" s="218"/>
      <c r="AB63" s="279">
        <f t="shared" si="2"/>
        <v>0</v>
      </c>
      <c r="AC63" s="583"/>
      <c r="AD63" s="220"/>
      <c r="AE63" s="285"/>
      <c r="AF63" s="580"/>
      <c r="AG63" s="586"/>
      <c r="AH63" s="586"/>
      <c r="AI63" s="586"/>
    </row>
    <row r="64" spans="1:35" s="110" customFormat="1" ht="37.200000000000003" customHeight="1">
      <c r="A64" s="158"/>
      <c r="B64" s="603"/>
      <c r="C64" s="603"/>
      <c r="D64" s="221"/>
      <c r="E64" s="211"/>
      <c r="F64" s="212"/>
      <c r="G64" s="213"/>
      <c r="H64" s="243"/>
      <c r="I64" s="249">
        <f t="shared" si="4"/>
        <v>0</v>
      </c>
      <c r="J64" s="608"/>
      <c r="K64" s="214"/>
      <c r="L64" s="215"/>
      <c r="M64" s="216" t="s">
        <v>108</v>
      </c>
      <c r="N64" s="217"/>
      <c r="O64" s="255"/>
      <c r="P64" s="218"/>
      <c r="Q64" s="261">
        <f t="shared" si="0"/>
        <v>0</v>
      </c>
      <c r="R64" s="219"/>
      <c r="S64" s="267"/>
      <c r="T64" s="218"/>
      <c r="U64" s="261">
        <f t="shared" si="6"/>
        <v>0</v>
      </c>
      <c r="V64" s="589"/>
      <c r="W64" s="596"/>
      <c r="X64" s="593"/>
      <c r="Y64" s="586"/>
      <c r="Z64" s="273"/>
      <c r="AA64" s="218"/>
      <c r="AB64" s="279">
        <f t="shared" si="2"/>
        <v>0</v>
      </c>
      <c r="AC64" s="583"/>
      <c r="AD64" s="220"/>
      <c r="AE64" s="285"/>
      <c r="AF64" s="580"/>
      <c r="AG64" s="586"/>
      <c r="AH64" s="586"/>
      <c r="AI64" s="586"/>
    </row>
    <row r="65" spans="1:35" s="110" customFormat="1" ht="37.200000000000003" customHeight="1" thickBot="1">
      <c r="A65" s="158"/>
      <c r="B65" s="604"/>
      <c r="C65" s="604"/>
      <c r="D65" s="222"/>
      <c r="E65" s="223"/>
      <c r="F65" s="224"/>
      <c r="G65" s="225"/>
      <c r="H65" s="244"/>
      <c r="I65" s="250">
        <f t="shared" si="4"/>
        <v>0</v>
      </c>
      <c r="J65" s="609"/>
      <c r="K65" s="226"/>
      <c r="L65" s="227"/>
      <c r="M65" s="228" t="s">
        <v>108</v>
      </c>
      <c r="N65" s="229"/>
      <c r="O65" s="256"/>
      <c r="P65" s="230"/>
      <c r="Q65" s="262">
        <f t="shared" si="0"/>
        <v>0</v>
      </c>
      <c r="R65" s="231"/>
      <c r="S65" s="268"/>
      <c r="T65" s="230"/>
      <c r="U65" s="262">
        <f t="shared" si="6"/>
        <v>0</v>
      </c>
      <c r="V65" s="590"/>
      <c r="W65" s="597"/>
      <c r="X65" s="594"/>
      <c r="Y65" s="587"/>
      <c r="Z65" s="274"/>
      <c r="AA65" s="230"/>
      <c r="AB65" s="280">
        <f t="shared" si="2"/>
        <v>0</v>
      </c>
      <c r="AC65" s="584"/>
      <c r="AD65" s="232"/>
      <c r="AE65" s="286"/>
      <c r="AF65" s="581"/>
      <c r="AG65" s="587"/>
      <c r="AH65" s="587"/>
      <c r="AI65" s="587"/>
    </row>
    <row r="66" spans="1:35" s="110" customFormat="1" ht="37.200000000000003" customHeight="1" thickBot="1">
      <c r="A66" s="158"/>
      <c r="B66" s="318"/>
      <c r="C66" s="318"/>
      <c r="D66" s="319" t="s">
        <v>130</v>
      </c>
      <c r="E66" s="191"/>
      <c r="F66" s="192"/>
      <c r="G66" s="193">
        <f>SUM(G46:G65)</f>
        <v>0</v>
      </c>
      <c r="H66" s="240"/>
      <c r="I66" s="320"/>
      <c r="J66" s="379">
        <f>SUM(J46:J65)</f>
        <v>0</v>
      </c>
      <c r="K66" s="321"/>
      <c r="L66" s="322"/>
      <c r="M66" s="323"/>
      <c r="N66" s="324"/>
      <c r="O66" s="325"/>
      <c r="P66" s="326"/>
      <c r="Q66" s="327"/>
      <c r="R66" s="328"/>
      <c r="S66" s="329"/>
      <c r="T66" s="326"/>
      <c r="U66" s="327"/>
      <c r="V66" s="330"/>
      <c r="W66" s="335"/>
      <c r="X66" s="414"/>
      <c r="Y66" s="380">
        <f>SUM(Y46:Y65)</f>
        <v>0</v>
      </c>
      <c r="Z66" s="332"/>
      <c r="AA66" s="333"/>
      <c r="AB66" s="334"/>
      <c r="AC66" s="379">
        <f>SUM(AC46:AC65)</f>
        <v>0</v>
      </c>
      <c r="AD66" s="335"/>
      <c r="AE66" s="336"/>
      <c r="AF66" s="379">
        <f>SUM(AF46:AF65)</f>
        <v>0</v>
      </c>
      <c r="AG66" s="392">
        <f>SUM(AG46:AG65)</f>
        <v>0</v>
      </c>
      <c r="AH66" s="380"/>
      <c r="AI66" s="398">
        <f>SUM(AI46:AI65)</f>
        <v>0</v>
      </c>
    </row>
    <row r="67" spans="1:35" s="110" customFormat="1" ht="37.200000000000003" customHeight="1">
      <c r="A67" s="158"/>
      <c r="B67" s="602">
        <v>11</v>
      </c>
      <c r="C67" s="602"/>
      <c r="D67" s="610"/>
      <c r="E67" s="201"/>
      <c r="F67" s="202"/>
      <c r="G67" s="203"/>
      <c r="H67" s="242"/>
      <c r="I67" s="248">
        <f t="shared" si="4"/>
        <v>0</v>
      </c>
      <c r="J67" s="607">
        <f>SUM(I67,I68,I69,I70)</f>
        <v>0</v>
      </c>
      <c r="K67" s="204"/>
      <c r="L67" s="205"/>
      <c r="M67" s="206" t="s">
        <v>108</v>
      </c>
      <c r="N67" s="207"/>
      <c r="O67" s="254"/>
      <c r="P67" s="208"/>
      <c r="Q67" s="260">
        <f t="shared" si="0"/>
        <v>0</v>
      </c>
      <c r="R67" s="209"/>
      <c r="S67" s="266"/>
      <c r="T67" s="208"/>
      <c r="U67" s="260">
        <f t="shared" ref="U67:U86" si="11">S67*T67</f>
        <v>0</v>
      </c>
      <c r="V67" s="588"/>
      <c r="W67" s="595"/>
      <c r="X67" s="592">
        <f>V67*W67</f>
        <v>0</v>
      </c>
      <c r="Y67" s="585">
        <f>SUM(Q67:Q70,U67:U70,X67)</f>
        <v>0</v>
      </c>
      <c r="Z67" s="272"/>
      <c r="AA67" s="208"/>
      <c r="AB67" s="278">
        <f t="shared" si="2"/>
        <v>0</v>
      </c>
      <c r="AC67" s="582">
        <f>SUM(AB67:AB70)</f>
        <v>0</v>
      </c>
      <c r="AD67" s="210"/>
      <c r="AE67" s="284"/>
      <c r="AF67" s="579">
        <f>SUM(AE67:AE70)</f>
        <v>0</v>
      </c>
      <c r="AG67" s="591">
        <f>SUM(Y67,AC67,AF67)</f>
        <v>0</v>
      </c>
      <c r="AH67" s="585"/>
      <c r="AI67" s="585">
        <f>J67+Y67-AH67</f>
        <v>0</v>
      </c>
    </row>
    <row r="68" spans="1:35" s="110" customFormat="1" ht="37.200000000000003" customHeight="1">
      <c r="A68" s="158"/>
      <c r="B68" s="603"/>
      <c r="C68" s="603"/>
      <c r="D68" s="606"/>
      <c r="E68" s="211"/>
      <c r="F68" s="212"/>
      <c r="G68" s="213"/>
      <c r="H68" s="243"/>
      <c r="I68" s="249">
        <f t="shared" si="4"/>
        <v>0</v>
      </c>
      <c r="J68" s="608"/>
      <c r="K68" s="214"/>
      <c r="L68" s="215"/>
      <c r="M68" s="216" t="s">
        <v>108</v>
      </c>
      <c r="N68" s="217"/>
      <c r="O68" s="255"/>
      <c r="P68" s="218"/>
      <c r="Q68" s="261">
        <f t="shared" si="0"/>
        <v>0</v>
      </c>
      <c r="R68" s="219"/>
      <c r="S68" s="267"/>
      <c r="T68" s="218"/>
      <c r="U68" s="261">
        <f t="shared" si="11"/>
        <v>0</v>
      </c>
      <c r="V68" s="589"/>
      <c r="W68" s="596"/>
      <c r="X68" s="593"/>
      <c r="Y68" s="586"/>
      <c r="Z68" s="273"/>
      <c r="AA68" s="218"/>
      <c r="AB68" s="279">
        <f t="shared" si="2"/>
        <v>0</v>
      </c>
      <c r="AC68" s="583"/>
      <c r="AD68" s="220"/>
      <c r="AE68" s="285"/>
      <c r="AF68" s="580"/>
      <c r="AG68" s="586"/>
      <c r="AH68" s="586"/>
      <c r="AI68" s="586"/>
    </row>
    <row r="69" spans="1:35" s="110" customFormat="1" ht="37.200000000000003" customHeight="1">
      <c r="A69" s="158"/>
      <c r="B69" s="603"/>
      <c r="C69" s="603"/>
      <c r="D69" s="221"/>
      <c r="E69" s="211"/>
      <c r="F69" s="212"/>
      <c r="G69" s="213"/>
      <c r="H69" s="243"/>
      <c r="I69" s="249">
        <f t="shared" si="4"/>
        <v>0</v>
      </c>
      <c r="J69" s="608"/>
      <c r="K69" s="214"/>
      <c r="L69" s="215"/>
      <c r="M69" s="216" t="s">
        <v>108</v>
      </c>
      <c r="N69" s="217"/>
      <c r="O69" s="255"/>
      <c r="P69" s="218"/>
      <c r="Q69" s="261">
        <f t="shared" si="0"/>
        <v>0</v>
      </c>
      <c r="R69" s="219"/>
      <c r="S69" s="267"/>
      <c r="T69" s="218"/>
      <c r="U69" s="261">
        <f t="shared" si="11"/>
        <v>0</v>
      </c>
      <c r="V69" s="589"/>
      <c r="W69" s="596"/>
      <c r="X69" s="593"/>
      <c r="Y69" s="586"/>
      <c r="Z69" s="273"/>
      <c r="AA69" s="218"/>
      <c r="AB69" s="279">
        <f t="shared" si="2"/>
        <v>0</v>
      </c>
      <c r="AC69" s="583"/>
      <c r="AD69" s="220"/>
      <c r="AE69" s="285"/>
      <c r="AF69" s="580"/>
      <c r="AG69" s="586"/>
      <c r="AH69" s="586"/>
      <c r="AI69" s="586"/>
    </row>
    <row r="70" spans="1:35" s="110" customFormat="1" ht="37.200000000000003" customHeight="1" thickBot="1">
      <c r="A70" s="158"/>
      <c r="B70" s="604"/>
      <c r="C70" s="604"/>
      <c r="D70" s="222"/>
      <c r="E70" s="223"/>
      <c r="F70" s="224"/>
      <c r="G70" s="225"/>
      <c r="H70" s="244"/>
      <c r="I70" s="250">
        <f t="shared" si="4"/>
        <v>0</v>
      </c>
      <c r="J70" s="609"/>
      <c r="K70" s="226"/>
      <c r="L70" s="227"/>
      <c r="M70" s="228" t="s">
        <v>108</v>
      </c>
      <c r="N70" s="229"/>
      <c r="O70" s="256"/>
      <c r="P70" s="230"/>
      <c r="Q70" s="262">
        <f t="shared" si="0"/>
        <v>0</v>
      </c>
      <c r="R70" s="231"/>
      <c r="S70" s="268"/>
      <c r="T70" s="230"/>
      <c r="U70" s="262">
        <f t="shared" si="11"/>
        <v>0</v>
      </c>
      <c r="V70" s="590"/>
      <c r="W70" s="597"/>
      <c r="X70" s="594"/>
      <c r="Y70" s="587"/>
      <c r="Z70" s="274"/>
      <c r="AA70" s="230"/>
      <c r="AB70" s="280">
        <f t="shared" si="2"/>
        <v>0</v>
      </c>
      <c r="AC70" s="584"/>
      <c r="AD70" s="232"/>
      <c r="AE70" s="286"/>
      <c r="AF70" s="581"/>
      <c r="AG70" s="587"/>
      <c r="AH70" s="587"/>
      <c r="AI70" s="587"/>
    </row>
    <row r="71" spans="1:35" s="110" customFormat="1" ht="37.200000000000003" customHeight="1">
      <c r="A71" s="158"/>
      <c r="B71" s="602">
        <v>12</v>
      </c>
      <c r="C71" s="602"/>
      <c r="D71" s="605"/>
      <c r="E71" s="201"/>
      <c r="F71" s="202"/>
      <c r="G71" s="203"/>
      <c r="H71" s="242"/>
      <c r="I71" s="248">
        <f t="shared" si="4"/>
        <v>0</v>
      </c>
      <c r="J71" s="607">
        <f>SUM(I71,I72,I73,I74)</f>
        <v>0</v>
      </c>
      <c r="K71" s="204"/>
      <c r="L71" s="205"/>
      <c r="M71" s="206" t="s">
        <v>108</v>
      </c>
      <c r="N71" s="207"/>
      <c r="O71" s="254"/>
      <c r="P71" s="208"/>
      <c r="Q71" s="260">
        <f t="shared" si="0"/>
        <v>0</v>
      </c>
      <c r="R71" s="209"/>
      <c r="S71" s="266"/>
      <c r="T71" s="208"/>
      <c r="U71" s="260">
        <f t="shared" si="11"/>
        <v>0</v>
      </c>
      <c r="V71" s="588"/>
      <c r="W71" s="595"/>
      <c r="X71" s="592">
        <f>V71*W71</f>
        <v>0</v>
      </c>
      <c r="Y71" s="585">
        <f>SUM(Q71:Q74,U71:U74,X71)</f>
        <v>0</v>
      </c>
      <c r="Z71" s="272"/>
      <c r="AA71" s="208"/>
      <c r="AB71" s="278">
        <f t="shared" si="2"/>
        <v>0</v>
      </c>
      <c r="AC71" s="582">
        <f>SUM(AB71:AB74)</f>
        <v>0</v>
      </c>
      <c r="AD71" s="210"/>
      <c r="AE71" s="284"/>
      <c r="AF71" s="579">
        <f>SUM(AE71:AE74)</f>
        <v>0</v>
      </c>
      <c r="AG71" s="591">
        <f>SUM(Y71,AC71,AF71)</f>
        <v>0</v>
      </c>
      <c r="AH71" s="585"/>
      <c r="AI71" s="585">
        <f t="shared" ref="AI71" si="12">J71+Y71-AH71</f>
        <v>0</v>
      </c>
    </row>
    <row r="72" spans="1:35" s="110" customFormat="1" ht="37.200000000000003" customHeight="1">
      <c r="A72" s="158"/>
      <c r="B72" s="603"/>
      <c r="C72" s="603"/>
      <c r="D72" s="606"/>
      <c r="E72" s="211"/>
      <c r="F72" s="212"/>
      <c r="G72" s="213"/>
      <c r="H72" s="243"/>
      <c r="I72" s="249">
        <f t="shared" si="4"/>
        <v>0</v>
      </c>
      <c r="J72" s="608"/>
      <c r="K72" s="214"/>
      <c r="L72" s="215"/>
      <c r="M72" s="216" t="s">
        <v>108</v>
      </c>
      <c r="N72" s="217"/>
      <c r="O72" s="255"/>
      <c r="P72" s="218"/>
      <c r="Q72" s="261">
        <f t="shared" si="0"/>
        <v>0</v>
      </c>
      <c r="R72" s="219"/>
      <c r="S72" s="267"/>
      <c r="T72" s="218"/>
      <c r="U72" s="261">
        <f t="shared" si="11"/>
        <v>0</v>
      </c>
      <c r="V72" s="589"/>
      <c r="W72" s="596"/>
      <c r="X72" s="593"/>
      <c r="Y72" s="586"/>
      <c r="Z72" s="273"/>
      <c r="AA72" s="218"/>
      <c r="AB72" s="279">
        <f t="shared" si="2"/>
        <v>0</v>
      </c>
      <c r="AC72" s="583"/>
      <c r="AD72" s="220"/>
      <c r="AE72" s="285"/>
      <c r="AF72" s="580"/>
      <c r="AG72" s="586"/>
      <c r="AH72" s="586"/>
      <c r="AI72" s="586"/>
    </row>
    <row r="73" spans="1:35" s="110" customFormat="1" ht="37.200000000000003" customHeight="1">
      <c r="A73" s="158"/>
      <c r="B73" s="603"/>
      <c r="C73" s="603"/>
      <c r="D73" s="221"/>
      <c r="E73" s="211"/>
      <c r="F73" s="212"/>
      <c r="G73" s="213"/>
      <c r="H73" s="243"/>
      <c r="I73" s="249">
        <f t="shared" si="4"/>
        <v>0</v>
      </c>
      <c r="J73" s="608"/>
      <c r="K73" s="214"/>
      <c r="L73" s="215"/>
      <c r="M73" s="216" t="s">
        <v>108</v>
      </c>
      <c r="N73" s="217"/>
      <c r="O73" s="255"/>
      <c r="P73" s="218"/>
      <c r="Q73" s="261">
        <f t="shared" si="0"/>
        <v>0</v>
      </c>
      <c r="R73" s="219"/>
      <c r="S73" s="267"/>
      <c r="T73" s="218"/>
      <c r="U73" s="261">
        <f t="shared" si="11"/>
        <v>0</v>
      </c>
      <c r="V73" s="589"/>
      <c r="W73" s="596"/>
      <c r="X73" s="593"/>
      <c r="Y73" s="586"/>
      <c r="Z73" s="273"/>
      <c r="AA73" s="218"/>
      <c r="AB73" s="279">
        <f t="shared" si="2"/>
        <v>0</v>
      </c>
      <c r="AC73" s="583"/>
      <c r="AD73" s="220"/>
      <c r="AE73" s="285"/>
      <c r="AF73" s="580"/>
      <c r="AG73" s="586"/>
      <c r="AH73" s="586"/>
      <c r="AI73" s="586"/>
    </row>
    <row r="74" spans="1:35" s="110" customFormat="1" ht="37.200000000000003" customHeight="1" thickBot="1">
      <c r="A74" s="158"/>
      <c r="B74" s="604"/>
      <c r="C74" s="604"/>
      <c r="D74" s="222"/>
      <c r="E74" s="223"/>
      <c r="F74" s="224"/>
      <c r="G74" s="225"/>
      <c r="H74" s="244"/>
      <c r="I74" s="250">
        <f t="shared" si="4"/>
        <v>0</v>
      </c>
      <c r="J74" s="609"/>
      <c r="K74" s="226"/>
      <c r="L74" s="227"/>
      <c r="M74" s="228" t="s">
        <v>108</v>
      </c>
      <c r="N74" s="229"/>
      <c r="O74" s="256"/>
      <c r="P74" s="230"/>
      <c r="Q74" s="262">
        <f t="shared" si="0"/>
        <v>0</v>
      </c>
      <c r="R74" s="231"/>
      <c r="S74" s="268"/>
      <c r="T74" s="230"/>
      <c r="U74" s="262">
        <f t="shared" si="11"/>
        <v>0</v>
      </c>
      <c r="V74" s="590"/>
      <c r="W74" s="597"/>
      <c r="X74" s="594"/>
      <c r="Y74" s="587"/>
      <c r="Z74" s="274"/>
      <c r="AA74" s="230"/>
      <c r="AB74" s="280">
        <f t="shared" si="2"/>
        <v>0</v>
      </c>
      <c r="AC74" s="584"/>
      <c r="AD74" s="232"/>
      <c r="AE74" s="286"/>
      <c r="AF74" s="581"/>
      <c r="AG74" s="587"/>
      <c r="AH74" s="587"/>
      <c r="AI74" s="587"/>
    </row>
    <row r="75" spans="1:35" s="110" customFormat="1" ht="37.200000000000003" customHeight="1">
      <c r="A75" s="158"/>
      <c r="B75" s="602">
        <v>13</v>
      </c>
      <c r="C75" s="602"/>
      <c r="D75" s="605"/>
      <c r="E75" s="201"/>
      <c r="F75" s="202"/>
      <c r="G75" s="203"/>
      <c r="H75" s="242"/>
      <c r="I75" s="248">
        <f t="shared" si="4"/>
        <v>0</v>
      </c>
      <c r="J75" s="607">
        <f>SUM(I75,I76,I77,I78)</f>
        <v>0</v>
      </c>
      <c r="K75" s="204"/>
      <c r="L75" s="205"/>
      <c r="M75" s="206" t="s">
        <v>108</v>
      </c>
      <c r="N75" s="207"/>
      <c r="O75" s="254"/>
      <c r="P75" s="208"/>
      <c r="Q75" s="260">
        <f t="shared" ref="Q75:Q86" si="13">O75*P75</f>
        <v>0</v>
      </c>
      <c r="R75" s="209"/>
      <c r="S75" s="266"/>
      <c r="T75" s="208"/>
      <c r="U75" s="260">
        <f t="shared" si="11"/>
        <v>0</v>
      </c>
      <c r="V75" s="588"/>
      <c r="W75" s="595"/>
      <c r="X75" s="592">
        <f>V75*W75</f>
        <v>0</v>
      </c>
      <c r="Y75" s="585">
        <f>SUM(Q75:Q78,U75:U78,X75)</f>
        <v>0</v>
      </c>
      <c r="Z75" s="272"/>
      <c r="AA75" s="208"/>
      <c r="AB75" s="278">
        <f t="shared" ref="AB75:AB86" si="14">Z75*AA75</f>
        <v>0</v>
      </c>
      <c r="AC75" s="582">
        <f>SUM(AB75:AB78)</f>
        <v>0</v>
      </c>
      <c r="AD75" s="210"/>
      <c r="AE75" s="284"/>
      <c r="AF75" s="579">
        <f>SUM(AE75:AE78)</f>
        <v>0</v>
      </c>
      <c r="AG75" s="591">
        <f>SUM(Y75,AC75,AF75)</f>
        <v>0</v>
      </c>
      <c r="AH75" s="585"/>
      <c r="AI75" s="585">
        <f t="shared" ref="AI75" si="15">J75+Y75-AH75</f>
        <v>0</v>
      </c>
    </row>
    <row r="76" spans="1:35" s="110" customFormat="1" ht="37.200000000000003" customHeight="1">
      <c r="A76" s="158"/>
      <c r="B76" s="603"/>
      <c r="C76" s="603"/>
      <c r="D76" s="606"/>
      <c r="E76" s="211"/>
      <c r="F76" s="212"/>
      <c r="G76" s="213"/>
      <c r="H76" s="243"/>
      <c r="I76" s="249">
        <f t="shared" si="4"/>
        <v>0</v>
      </c>
      <c r="J76" s="608"/>
      <c r="K76" s="214"/>
      <c r="L76" s="215"/>
      <c r="M76" s="216" t="s">
        <v>108</v>
      </c>
      <c r="N76" s="217"/>
      <c r="O76" s="255"/>
      <c r="P76" s="218"/>
      <c r="Q76" s="261">
        <f t="shared" si="13"/>
        <v>0</v>
      </c>
      <c r="R76" s="219"/>
      <c r="S76" s="267"/>
      <c r="T76" s="218"/>
      <c r="U76" s="261">
        <f t="shared" si="11"/>
        <v>0</v>
      </c>
      <c r="V76" s="589"/>
      <c r="W76" s="596"/>
      <c r="X76" s="593"/>
      <c r="Y76" s="586"/>
      <c r="Z76" s="273"/>
      <c r="AA76" s="218"/>
      <c r="AB76" s="279">
        <f t="shared" si="14"/>
        <v>0</v>
      </c>
      <c r="AC76" s="583"/>
      <c r="AD76" s="220"/>
      <c r="AE76" s="285"/>
      <c r="AF76" s="580"/>
      <c r="AG76" s="586"/>
      <c r="AH76" s="586"/>
      <c r="AI76" s="586"/>
    </row>
    <row r="77" spans="1:35" s="110" customFormat="1" ht="37.200000000000003" customHeight="1">
      <c r="A77" s="158"/>
      <c r="B77" s="603"/>
      <c r="C77" s="603"/>
      <c r="D77" s="221"/>
      <c r="E77" s="211"/>
      <c r="F77" s="212"/>
      <c r="G77" s="213"/>
      <c r="H77" s="243"/>
      <c r="I77" s="249">
        <f t="shared" si="4"/>
        <v>0</v>
      </c>
      <c r="J77" s="608"/>
      <c r="K77" s="214"/>
      <c r="L77" s="215"/>
      <c r="M77" s="216" t="s">
        <v>108</v>
      </c>
      <c r="N77" s="217"/>
      <c r="O77" s="255"/>
      <c r="P77" s="218"/>
      <c r="Q77" s="261">
        <f t="shared" si="13"/>
        <v>0</v>
      </c>
      <c r="R77" s="219"/>
      <c r="S77" s="267"/>
      <c r="T77" s="218"/>
      <c r="U77" s="261">
        <f t="shared" si="11"/>
        <v>0</v>
      </c>
      <c r="V77" s="589"/>
      <c r="W77" s="596"/>
      <c r="X77" s="593"/>
      <c r="Y77" s="586"/>
      <c r="Z77" s="273"/>
      <c r="AA77" s="218"/>
      <c r="AB77" s="279">
        <f t="shared" si="14"/>
        <v>0</v>
      </c>
      <c r="AC77" s="583"/>
      <c r="AD77" s="220"/>
      <c r="AE77" s="285"/>
      <c r="AF77" s="580"/>
      <c r="AG77" s="586"/>
      <c r="AH77" s="586"/>
      <c r="AI77" s="586"/>
    </row>
    <row r="78" spans="1:35" s="110" customFormat="1" ht="37.200000000000003" customHeight="1" thickBot="1">
      <c r="A78" s="158"/>
      <c r="B78" s="604"/>
      <c r="C78" s="604"/>
      <c r="D78" s="222"/>
      <c r="E78" s="223"/>
      <c r="F78" s="224"/>
      <c r="G78" s="225"/>
      <c r="H78" s="244"/>
      <c r="I78" s="250">
        <f t="shared" si="4"/>
        <v>0</v>
      </c>
      <c r="J78" s="609"/>
      <c r="K78" s="226"/>
      <c r="L78" s="227"/>
      <c r="M78" s="228" t="s">
        <v>108</v>
      </c>
      <c r="N78" s="229"/>
      <c r="O78" s="256"/>
      <c r="P78" s="230"/>
      <c r="Q78" s="262">
        <f t="shared" si="13"/>
        <v>0</v>
      </c>
      <c r="R78" s="231"/>
      <c r="S78" s="268"/>
      <c r="T78" s="230"/>
      <c r="U78" s="262">
        <f t="shared" si="11"/>
        <v>0</v>
      </c>
      <c r="V78" s="590"/>
      <c r="W78" s="597"/>
      <c r="X78" s="594"/>
      <c r="Y78" s="587"/>
      <c r="Z78" s="274"/>
      <c r="AA78" s="230"/>
      <c r="AB78" s="280">
        <f t="shared" si="14"/>
        <v>0</v>
      </c>
      <c r="AC78" s="584"/>
      <c r="AD78" s="232"/>
      <c r="AE78" s="286"/>
      <c r="AF78" s="581"/>
      <c r="AG78" s="587"/>
      <c r="AH78" s="587"/>
      <c r="AI78" s="587"/>
    </row>
    <row r="79" spans="1:35" s="110" customFormat="1" ht="37.200000000000003" customHeight="1">
      <c r="A79" s="158"/>
      <c r="B79" s="602">
        <v>14</v>
      </c>
      <c r="C79" s="602"/>
      <c r="D79" s="610"/>
      <c r="E79" s="201"/>
      <c r="F79" s="202"/>
      <c r="G79" s="203"/>
      <c r="H79" s="242"/>
      <c r="I79" s="248">
        <f t="shared" si="4"/>
        <v>0</v>
      </c>
      <c r="J79" s="607">
        <f>SUM(I79,I80,I81,I82)</f>
        <v>0</v>
      </c>
      <c r="K79" s="204"/>
      <c r="L79" s="205"/>
      <c r="M79" s="206" t="s">
        <v>108</v>
      </c>
      <c r="N79" s="207"/>
      <c r="O79" s="254"/>
      <c r="P79" s="208"/>
      <c r="Q79" s="260">
        <f t="shared" si="13"/>
        <v>0</v>
      </c>
      <c r="R79" s="209"/>
      <c r="S79" s="266"/>
      <c r="T79" s="208"/>
      <c r="U79" s="260">
        <f t="shared" si="11"/>
        <v>0</v>
      </c>
      <c r="V79" s="588"/>
      <c r="W79" s="595"/>
      <c r="X79" s="592">
        <f>V79*W79</f>
        <v>0</v>
      </c>
      <c r="Y79" s="585">
        <f>SUM(Q79:Q82,U79:U82,X79)</f>
        <v>0</v>
      </c>
      <c r="Z79" s="272"/>
      <c r="AA79" s="208"/>
      <c r="AB79" s="278">
        <f t="shared" si="14"/>
        <v>0</v>
      </c>
      <c r="AC79" s="582">
        <f>SUM(AB79:AB82)</f>
        <v>0</v>
      </c>
      <c r="AD79" s="210"/>
      <c r="AE79" s="284"/>
      <c r="AF79" s="579">
        <f>SUM(AE79:AE82)</f>
        <v>0</v>
      </c>
      <c r="AG79" s="591">
        <f>SUM(Y79,AC79,AF79)</f>
        <v>0</v>
      </c>
      <c r="AH79" s="585"/>
      <c r="AI79" s="585">
        <f t="shared" ref="AI79" si="16">J79+Y79-AH79</f>
        <v>0</v>
      </c>
    </row>
    <row r="80" spans="1:35" s="110" customFormat="1" ht="37.200000000000003" customHeight="1">
      <c r="A80" s="158"/>
      <c r="B80" s="603"/>
      <c r="C80" s="603"/>
      <c r="D80" s="606"/>
      <c r="E80" s="211"/>
      <c r="F80" s="212"/>
      <c r="G80" s="213"/>
      <c r="H80" s="243"/>
      <c r="I80" s="249">
        <f t="shared" si="4"/>
        <v>0</v>
      </c>
      <c r="J80" s="608"/>
      <c r="K80" s="214"/>
      <c r="L80" s="215"/>
      <c r="M80" s="216" t="s">
        <v>108</v>
      </c>
      <c r="N80" s="217"/>
      <c r="O80" s="255"/>
      <c r="P80" s="218"/>
      <c r="Q80" s="261">
        <f t="shared" si="13"/>
        <v>0</v>
      </c>
      <c r="R80" s="219"/>
      <c r="S80" s="267"/>
      <c r="T80" s="218"/>
      <c r="U80" s="261">
        <f t="shared" si="11"/>
        <v>0</v>
      </c>
      <c r="V80" s="589"/>
      <c r="W80" s="596"/>
      <c r="X80" s="593"/>
      <c r="Y80" s="586"/>
      <c r="Z80" s="273"/>
      <c r="AA80" s="218"/>
      <c r="AB80" s="279">
        <f t="shared" si="14"/>
        <v>0</v>
      </c>
      <c r="AC80" s="583"/>
      <c r="AD80" s="220"/>
      <c r="AE80" s="285"/>
      <c r="AF80" s="580"/>
      <c r="AG80" s="586"/>
      <c r="AH80" s="586"/>
      <c r="AI80" s="586"/>
    </row>
    <row r="81" spans="1:35" s="110" customFormat="1" ht="37.200000000000003" customHeight="1">
      <c r="A81" s="158"/>
      <c r="B81" s="603"/>
      <c r="C81" s="603"/>
      <c r="D81" s="221"/>
      <c r="E81" s="211"/>
      <c r="F81" s="212"/>
      <c r="G81" s="213"/>
      <c r="H81" s="243"/>
      <c r="I81" s="249">
        <f t="shared" si="4"/>
        <v>0</v>
      </c>
      <c r="J81" s="608"/>
      <c r="K81" s="214"/>
      <c r="L81" s="215"/>
      <c r="M81" s="216" t="s">
        <v>108</v>
      </c>
      <c r="N81" s="217"/>
      <c r="O81" s="255"/>
      <c r="P81" s="218"/>
      <c r="Q81" s="261">
        <f t="shared" si="13"/>
        <v>0</v>
      </c>
      <c r="R81" s="219"/>
      <c r="S81" s="267"/>
      <c r="T81" s="218"/>
      <c r="U81" s="261">
        <f t="shared" si="11"/>
        <v>0</v>
      </c>
      <c r="V81" s="589"/>
      <c r="W81" s="596"/>
      <c r="X81" s="593"/>
      <c r="Y81" s="586"/>
      <c r="Z81" s="273"/>
      <c r="AA81" s="218"/>
      <c r="AB81" s="279">
        <f t="shared" si="14"/>
        <v>0</v>
      </c>
      <c r="AC81" s="583"/>
      <c r="AD81" s="220"/>
      <c r="AE81" s="285"/>
      <c r="AF81" s="580"/>
      <c r="AG81" s="586"/>
      <c r="AH81" s="586"/>
      <c r="AI81" s="586"/>
    </row>
    <row r="82" spans="1:35" s="110" customFormat="1" ht="37.200000000000003" customHeight="1" thickBot="1">
      <c r="A82" s="158"/>
      <c r="B82" s="604"/>
      <c r="C82" s="604"/>
      <c r="D82" s="222"/>
      <c r="E82" s="223"/>
      <c r="F82" s="224"/>
      <c r="G82" s="225"/>
      <c r="H82" s="244"/>
      <c r="I82" s="250">
        <f t="shared" si="4"/>
        <v>0</v>
      </c>
      <c r="J82" s="609"/>
      <c r="K82" s="226"/>
      <c r="L82" s="227"/>
      <c r="M82" s="228" t="s">
        <v>108</v>
      </c>
      <c r="N82" s="229"/>
      <c r="O82" s="256"/>
      <c r="P82" s="230"/>
      <c r="Q82" s="262">
        <f t="shared" si="13"/>
        <v>0</v>
      </c>
      <c r="R82" s="231"/>
      <c r="S82" s="268"/>
      <c r="T82" s="230"/>
      <c r="U82" s="262">
        <f t="shared" si="11"/>
        <v>0</v>
      </c>
      <c r="V82" s="590"/>
      <c r="W82" s="597"/>
      <c r="X82" s="594"/>
      <c r="Y82" s="587"/>
      <c r="Z82" s="274"/>
      <c r="AA82" s="230"/>
      <c r="AB82" s="280">
        <f t="shared" si="14"/>
        <v>0</v>
      </c>
      <c r="AC82" s="584"/>
      <c r="AD82" s="232"/>
      <c r="AE82" s="286"/>
      <c r="AF82" s="581"/>
      <c r="AG82" s="587"/>
      <c r="AH82" s="587"/>
      <c r="AI82" s="587"/>
    </row>
    <row r="83" spans="1:35" s="110" customFormat="1" ht="37.200000000000003" customHeight="1">
      <c r="A83" s="158"/>
      <c r="B83" s="602">
        <v>15</v>
      </c>
      <c r="C83" s="602"/>
      <c r="D83" s="605"/>
      <c r="E83" s="201"/>
      <c r="F83" s="202"/>
      <c r="G83" s="203"/>
      <c r="H83" s="242"/>
      <c r="I83" s="248">
        <f t="shared" si="4"/>
        <v>0</v>
      </c>
      <c r="J83" s="607">
        <f>SUM(I83,I84,I85,I86)</f>
        <v>0</v>
      </c>
      <c r="K83" s="204"/>
      <c r="L83" s="205"/>
      <c r="M83" s="206" t="s">
        <v>108</v>
      </c>
      <c r="N83" s="207"/>
      <c r="O83" s="254"/>
      <c r="P83" s="208"/>
      <c r="Q83" s="260">
        <f t="shared" si="13"/>
        <v>0</v>
      </c>
      <c r="R83" s="209"/>
      <c r="S83" s="266"/>
      <c r="T83" s="208"/>
      <c r="U83" s="260">
        <f t="shared" si="11"/>
        <v>0</v>
      </c>
      <c r="V83" s="588"/>
      <c r="W83" s="595"/>
      <c r="X83" s="592">
        <f>V83*W83</f>
        <v>0</v>
      </c>
      <c r="Y83" s="585">
        <f>SUM(Q83:Q86,U83:U86,X83)</f>
        <v>0</v>
      </c>
      <c r="Z83" s="272"/>
      <c r="AA83" s="208"/>
      <c r="AB83" s="278">
        <f t="shared" si="14"/>
        <v>0</v>
      </c>
      <c r="AC83" s="582">
        <f>SUM(AB83:AB86)</f>
        <v>0</v>
      </c>
      <c r="AD83" s="210"/>
      <c r="AE83" s="284"/>
      <c r="AF83" s="579">
        <f>SUM(AE83:AE86)</f>
        <v>0</v>
      </c>
      <c r="AG83" s="591">
        <f>SUM(Y83,AC83,AF83)</f>
        <v>0</v>
      </c>
      <c r="AH83" s="585"/>
      <c r="AI83" s="585">
        <f t="shared" ref="AI83" si="17">J83+Y83-AH83</f>
        <v>0</v>
      </c>
    </row>
    <row r="84" spans="1:35" s="110" customFormat="1" ht="37.200000000000003" customHeight="1">
      <c r="A84" s="158"/>
      <c r="B84" s="603"/>
      <c r="C84" s="603"/>
      <c r="D84" s="606"/>
      <c r="E84" s="211"/>
      <c r="F84" s="212"/>
      <c r="G84" s="213"/>
      <c r="H84" s="243"/>
      <c r="I84" s="249">
        <f t="shared" si="4"/>
        <v>0</v>
      </c>
      <c r="J84" s="608"/>
      <c r="K84" s="214"/>
      <c r="L84" s="215"/>
      <c r="M84" s="216" t="s">
        <v>108</v>
      </c>
      <c r="N84" s="217"/>
      <c r="O84" s="255"/>
      <c r="P84" s="218"/>
      <c r="Q84" s="261">
        <f t="shared" si="13"/>
        <v>0</v>
      </c>
      <c r="R84" s="219"/>
      <c r="S84" s="267"/>
      <c r="T84" s="218"/>
      <c r="U84" s="261">
        <f t="shared" si="11"/>
        <v>0</v>
      </c>
      <c r="V84" s="589"/>
      <c r="W84" s="596"/>
      <c r="X84" s="593"/>
      <c r="Y84" s="586"/>
      <c r="Z84" s="273"/>
      <c r="AA84" s="218"/>
      <c r="AB84" s="279">
        <f t="shared" si="14"/>
        <v>0</v>
      </c>
      <c r="AC84" s="583"/>
      <c r="AD84" s="220"/>
      <c r="AE84" s="285"/>
      <c r="AF84" s="580"/>
      <c r="AG84" s="586"/>
      <c r="AH84" s="586"/>
      <c r="AI84" s="586"/>
    </row>
    <row r="85" spans="1:35" s="110" customFormat="1" ht="37.200000000000003" customHeight="1">
      <c r="A85" s="158"/>
      <c r="B85" s="603"/>
      <c r="C85" s="603"/>
      <c r="D85" s="221"/>
      <c r="E85" s="211"/>
      <c r="F85" s="212"/>
      <c r="G85" s="213"/>
      <c r="H85" s="243"/>
      <c r="I85" s="249">
        <f t="shared" si="4"/>
        <v>0</v>
      </c>
      <c r="J85" s="608"/>
      <c r="K85" s="214"/>
      <c r="L85" s="215"/>
      <c r="M85" s="216" t="s">
        <v>108</v>
      </c>
      <c r="N85" s="217"/>
      <c r="O85" s="255"/>
      <c r="P85" s="218"/>
      <c r="Q85" s="261">
        <f t="shared" si="13"/>
        <v>0</v>
      </c>
      <c r="R85" s="219"/>
      <c r="S85" s="267"/>
      <c r="T85" s="218"/>
      <c r="U85" s="261">
        <f t="shared" si="11"/>
        <v>0</v>
      </c>
      <c r="V85" s="589"/>
      <c r="W85" s="596"/>
      <c r="X85" s="593"/>
      <c r="Y85" s="586"/>
      <c r="Z85" s="273"/>
      <c r="AA85" s="218"/>
      <c r="AB85" s="279">
        <f t="shared" si="14"/>
        <v>0</v>
      </c>
      <c r="AC85" s="583"/>
      <c r="AD85" s="220"/>
      <c r="AE85" s="285"/>
      <c r="AF85" s="580"/>
      <c r="AG85" s="586"/>
      <c r="AH85" s="586"/>
      <c r="AI85" s="586"/>
    </row>
    <row r="86" spans="1:35" s="110" customFormat="1" ht="37.200000000000003" customHeight="1" thickBot="1">
      <c r="A86" s="158"/>
      <c r="B86" s="604"/>
      <c r="C86" s="604"/>
      <c r="D86" s="222"/>
      <c r="E86" s="223"/>
      <c r="F86" s="224"/>
      <c r="G86" s="225"/>
      <c r="H86" s="244"/>
      <c r="I86" s="250">
        <f t="shared" si="4"/>
        <v>0</v>
      </c>
      <c r="J86" s="609"/>
      <c r="K86" s="226"/>
      <c r="L86" s="227"/>
      <c r="M86" s="228" t="s">
        <v>108</v>
      </c>
      <c r="N86" s="229"/>
      <c r="O86" s="256"/>
      <c r="P86" s="230"/>
      <c r="Q86" s="262">
        <f t="shared" si="13"/>
        <v>0</v>
      </c>
      <c r="R86" s="231"/>
      <c r="S86" s="268"/>
      <c r="T86" s="230"/>
      <c r="U86" s="262">
        <f t="shared" si="11"/>
        <v>0</v>
      </c>
      <c r="V86" s="590"/>
      <c r="W86" s="597"/>
      <c r="X86" s="594"/>
      <c r="Y86" s="587"/>
      <c r="Z86" s="274"/>
      <c r="AA86" s="230"/>
      <c r="AB86" s="280">
        <f t="shared" si="14"/>
        <v>0</v>
      </c>
      <c r="AC86" s="584"/>
      <c r="AD86" s="232"/>
      <c r="AE86" s="286"/>
      <c r="AF86" s="581"/>
      <c r="AG86" s="587"/>
      <c r="AH86" s="587"/>
      <c r="AI86" s="587"/>
    </row>
    <row r="87" spans="1:35" s="110" customFormat="1" ht="37.200000000000003" customHeight="1" thickBot="1">
      <c r="A87" s="158"/>
      <c r="B87" s="318"/>
      <c r="C87" s="318"/>
      <c r="D87" s="319" t="s">
        <v>130</v>
      </c>
      <c r="E87" s="191"/>
      <c r="F87" s="192"/>
      <c r="G87" s="193">
        <f>SUM(G67:G86)</f>
        <v>0</v>
      </c>
      <c r="H87" s="240"/>
      <c r="I87" s="320"/>
      <c r="J87" s="379">
        <f>SUM(J67:J86)</f>
        <v>0</v>
      </c>
      <c r="K87" s="321"/>
      <c r="L87" s="322"/>
      <c r="M87" s="323"/>
      <c r="N87" s="324"/>
      <c r="O87" s="325"/>
      <c r="P87" s="326"/>
      <c r="Q87" s="327"/>
      <c r="R87" s="328"/>
      <c r="S87" s="329"/>
      <c r="T87" s="326"/>
      <c r="U87" s="327"/>
      <c r="V87" s="330"/>
      <c r="W87" s="335"/>
      <c r="X87" s="331"/>
      <c r="Y87" s="380">
        <f>SUM(Y67:Y86)</f>
        <v>0</v>
      </c>
      <c r="Z87" s="332"/>
      <c r="AA87" s="333"/>
      <c r="AB87" s="334"/>
      <c r="AC87" s="379">
        <f>SUM(AC67:AC86)</f>
        <v>0</v>
      </c>
      <c r="AD87" s="335"/>
      <c r="AE87" s="336"/>
      <c r="AF87" s="379">
        <f>SUM(AF67:AF86)</f>
        <v>0</v>
      </c>
      <c r="AG87" s="392">
        <f>SUM(AG67:AG86)</f>
        <v>0</v>
      </c>
      <c r="AH87" s="380"/>
      <c r="AI87" s="398">
        <f>SUM(AI67:AI86)</f>
        <v>0</v>
      </c>
    </row>
    <row r="88" spans="1:35" ht="37.200000000000003" customHeight="1" thickBot="1">
      <c r="A88" s="152"/>
      <c r="B88" s="233"/>
      <c r="C88" s="233"/>
      <c r="D88" s="234" t="s">
        <v>186</v>
      </c>
      <c r="E88" s="235"/>
      <c r="F88" s="236"/>
      <c r="G88" s="237">
        <f>SUM(G45,G66,G87)</f>
        <v>0</v>
      </c>
      <c r="H88" s="355"/>
      <c r="I88" s="356"/>
      <c r="J88" s="396">
        <f>SUM(J45,J66,J87)</f>
        <v>0</v>
      </c>
      <c r="K88" s="357"/>
      <c r="L88" s="357"/>
      <c r="M88" s="357"/>
      <c r="N88" s="357"/>
      <c r="O88" s="598"/>
      <c r="P88" s="599"/>
      <c r="Q88" s="358"/>
      <c r="R88" s="359"/>
      <c r="S88" s="599"/>
      <c r="T88" s="599"/>
      <c r="U88" s="357"/>
      <c r="V88" s="360"/>
      <c r="W88" s="366"/>
      <c r="X88" s="361"/>
      <c r="Y88" s="397">
        <f>SUM(Y45,Y66,Y87)</f>
        <v>0</v>
      </c>
      <c r="Z88" s="600"/>
      <c r="AA88" s="601"/>
      <c r="AB88" s="362"/>
      <c r="AC88" s="396">
        <f>SUM(AC45,AC66,AC87)</f>
        <v>0</v>
      </c>
      <c r="AD88" s="363"/>
      <c r="AE88" s="363"/>
      <c r="AF88" s="396">
        <f>SUM(AF45,AF66,AF87)</f>
        <v>0</v>
      </c>
      <c r="AG88" s="397">
        <f>SUM(AG45,AG66,AG87)</f>
        <v>0</v>
      </c>
      <c r="AH88" s="397"/>
      <c r="AI88" s="399">
        <f>SUM(AI45,AI66,AI87)</f>
        <v>0</v>
      </c>
    </row>
  </sheetData>
  <mergeCells count="286">
    <mergeCell ref="AH58:AH61"/>
    <mergeCell ref="AI58:AI61"/>
    <mergeCell ref="AH62:AH65"/>
    <mergeCell ref="AI62:AI65"/>
    <mergeCell ref="AH67:AH70"/>
    <mergeCell ref="AI67:AI70"/>
    <mergeCell ref="AH83:AH86"/>
    <mergeCell ref="AI83:AI86"/>
    <mergeCell ref="AH71:AH74"/>
    <mergeCell ref="AI71:AI74"/>
    <mergeCell ref="AH75:AH78"/>
    <mergeCell ref="AI75:AI78"/>
    <mergeCell ref="AH79:AH82"/>
    <mergeCell ref="AI79:AI82"/>
    <mergeCell ref="AH33:AH36"/>
    <mergeCell ref="AI33:AI36"/>
    <mergeCell ref="AH37:AH40"/>
    <mergeCell ref="AI37:AI40"/>
    <mergeCell ref="AH41:AH44"/>
    <mergeCell ref="AI41:AI44"/>
    <mergeCell ref="AH46:AH49"/>
    <mergeCell ref="AI46:AI49"/>
    <mergeCell ref="AH50:AH53"/>
    <mergeCell ref="AI50:AI53"/>
    <mergeCell ref="AH54:AH57"/>
    <mergeCell ref="AI54:AI57"/>
    <mergeCell ref="W25:W28"/>
    <mergeCell ref="W29:W32"/>
    <mergeCell ref="AH6:AH8"/>
    <mergeCell ref="AI6:AI8"/>
    <mergeCell ref="AH9:AH12"/>
    <mergeCell ref="AI9:AI12"/>
    <mergeCell ref="AH13:AH16"/>
    <mergeCell ref="AI13:AI16"/>
    <mergeCell ref="AH17:AH20"/>
    <mergeCell ref="AI17:AI20"/>
    <mergeCell ref="AH21:AH24"/>
    <mergeCell ref="AI21:AI24"/>
    <mergeCell ref="AH25:AH28"/>
    <mergeCell ref="AI25:AI28"/>
    <mergeCell ref="AH29:AH32"/>
    <mergeCell ref="AI29:AI32"/>
    <mergeCell ref="W13:W16"/>
    <mergeCell ref="AF37:AF40"/>
    <mergeCell ref="Y29:Y32"/>
    <mergeCell ref="AG6:AG8"/>
    <mergeCell ref="AG9:AG12"/>
    <mergeCell ref="AG13:AG16"/>
    <mergeCell ref="Z5:AF5"/>
    <mergeCell ref="K5:Y5"/>
    <mergeCell ref="AF9:AF12"/>
    <mergeCell ref="V9:V12"/>
    <mergeCell ref="X9:X12"/>
    <mergeCell ref="Y9:Y12"/>
    <mergeCell ref="W9:W12"/>
    <mergeCell ref="J13:J16"/>
    <mergeCell ref="E5:J5"/>
    <mergeCell ref="Y13:Y16"/>
    <mergeCell ref="AD6:AF6"/>
    <mergeCell ref="B6:B8"/>
    <mergeCell ref="C6:C8"/>
    <mergeCell ref="K6:U6"/>
    <mergeCell ref="Z6:AC6"/>
    <mergeCell ref="V6:X6"/>
    <mergeCell ref="V7:V8"/>
    <mergeCell ref="X7:X8"/>
    <mergeCell ref="E7:E8"/>
    <mergeCell ref="F7:F8"/>
    <mergeCell ref="K7:K8"/>
    <mergeCell ref="W7:W8"/>
    <mergeCell ref="Y6:Y8"/>
    <mergeCell ref="AB7:AB8"/>
    <mergeCell ref="AC7:AC8"/>
    <mergeCell ref="G7:G8"/>
    <mergeCell ref="J6:J8"/>
    <mergeCell ref="L7:N8"/>
    <mergeCell ref="E6:I6"/>
    <mergeCell ref="Z7:Z8"/>
    <mergeCell ref="AA7:AA8"/>
    <mergeCell ref="H7:H8"/>
    <mergeCell ref="I7:I8"/>
    <mergeCell ref="R7:U7"/>
    <mergeCell ref="A9:A24"/>
    <mergeCell ref="B9:B12"/>
    <mergeCell ref="C9:C12"/>
    <mergeCell ref="D9:D10"/>
    <mergeCell ref="J9:J12"/>
    <mergeCell ref="B17:B20"/>
    <mergeCell ref="C17:C20"/>
    <mergeCell ref="D17:D18"/>
    <mergeCell ref="J17:J20"/>
    <mergeCell ref="B13:B16"/>
    <mergeCell ref="B21:B24"/>
    <mergeCell ref="C21:C24"/>
    <mergeCell ref="D21:D22"/>
    <mergeCell ref="J21:J24"/>
    <mergeCell ref="C13:C16"/>
    <mergeCell ref="D13:D14"/>
    <mergeCell ref="W17:W20"/>
    <mergeCell ref="V13:V16"/>
    <mergeCell ref="X13:X16"/>
    <mergeCell ref="AF17:AF20"/>
    <mergeCell ref="V17:V20"/>
    <mergeCell ref="X17:X20"/>
    <mergeCell ref="AC17:AC20"/>
    <mergeCell ref="B29:B32"/>
    <mergeCell ref="C29:C32"/>
    <mergeCell ref="D29:D30"/>
    <mergeCell ref="J29:J32"/>
    <mergeCell ref="B25:B28"/>
    <mergeCell ref="C25:C28"/>
    <mergeCell ref="D25:D26"/>
    <mergeCell ref="J25:J28"/>
    <mergeCell ref="AC25:AC28"/>
    <mergeCell ref="V21:V24"/>
    <mergeCell ref="V29:V32"/>
    <mergeCell ref="X29:X32"/>
    <mergeCell ref="AG17:AG20"/>
    <mergeCell ref="AG21:AG24"/>
    <mergeCell ref="AF21:AF24"/>
    <mergeCell ref="AC13:AC16"/>
    <mergeCell ref="AF13:AF16"/>
    <mergeCell ref="Y17:Y20"/>
    <mergeCell ref="Y21:Y24"/>
    <mergeCell ref="AC21:AC24"/>
    <mergeCell ref="X21:X24"/>
    <mergeCell ref="B1:AG1"/>
    <mergeCell ref="B2:AG2"/>
    <mergeCell ref="AE7:AE8"/>
    <mergeCell ref="AF7:AF8"/>
    <mergeCell ref="C37:C40"/>
    <mergeCell ref="D37:D38"/>
    <mergeCell ref="J37:J40"/>
    <mergeCell ref="Y37:Y40"/>
    <mergeCell ref="V37:V40"/>
    <mergeCell ref="X37:X40"/>
    <mergeCell ref="AD7:AD8"/>
    <mergeCell ref="AC9:AC12"/>
    <mergeCell ref="V33:V36"/>
    <mergeCell ref="AF25:AF28"/>
    <mergeCell ref="B33:B36"/>
    <mergeCell ref="W21:W24"/>
    <mergeCell ref="AC29:AC32"/>
    <mergeCell ref="AF29:AF32"/>
    <mergeCell ref="J33:J36"/>
    <mergeCell ref="AG25:AG28"/>
    <mergeCell ref="V25:V28"/>
    <mergeCell ref="X25:X28"/>
    <mergeCell ref="Y25:Y28"/>
    <mergeCell ref="AG29:AG32"/>
    <mergeCell ref="B41:B44"/>
    <mergeCell ref="C41:C44"/>
    <mergeCell ref="D41:D42"/>
    <mergeCell ref="J41:J44"/>
    <mergeCell ref="D46:D47"/>
    <mergeCell ref="J46:J49"/>
    <mergeCell ref="AG37:AG40"/>
    <mergeCell ref="B37:B40"/>
    <mergeCell ref="AG41:AG44"/>
    <mergeCell ref="V41:V44"/>
    <mergeCell ref="AC37:AC40"/>
    <mergeCell ref="W37:W40"/>
    <mergeCell ref="AF41:AF44"/>
    <mergeCell ref="X41:X44"/>
    <mergeCell ref="Y41:Y44"/>
    <mergeCell ref="AC41:AC44"/>
    <mergeCell ref="AC33:AC36"/>
    <mergeCell ref="W33:W36"/>
    <mergeCell ref="X46:X49"/>
    <mergeCell ref="W46:W49"/>
    <mergeCell ref="Y46:Y49"/>
    <mergeCell ref="AC46:AC49"/>
    <mergeCell ref="AF46:AF49"/>
    <mergeCell ref="AG46:AG49"/>
    <mergeCell ref="AG33:AG36"/>
    <mergeCell ref="AF33:AF36"/>
    <mergeCell ref="Y50:Y53"/>
    <mergeCell ref="W50:W53"/>
    <mergeCell ref="Y54:Y57"/>
    <mergeCell ref="X33:X36"/>
    <mergeCell ref="Y33:Y36"/>
    <mergeCell ref="B50:B53"/>
    <mergeCell ref="C50:C53"/>
    <mergeCell ref="D50:D51"/>
    <mergeCell ref="J50:J53"/>
    <mergeCell ref="V50:V53"/>
    <mergeCell ref="X50:X53"/>
    <mergeCell ref="B54:B57"/>
    <mergeCell ref="C54:C57"/>
    <mergeCell ref="D54:D55"/>
    <mergeCell ref="J54:J57"/>
    <mergeCell ref="V54:V57"/>
    <mergeCell ref="X54:X57"/>
    <mergeCell ref="W54:W57"/>
    <mergeCell ref="W41:W44"/>
    <mergeCell ref="B46:B49"/>
    <mergeCell ref="C46:C49"/>
    <mergeCell ref="V46:V49"/>
    <mergeCell ref="C33:C36"/>
    <mergeCell ref="D33:D34"/>
    <mergeCell ref="AG67:AG70"/>
    <mergeCell ref="AC62:AC65"/>
    <mergeCell ref="AG62:AG65"/>
    <mergeCell ref="AF62:AF65"/>
    <mergeCell ref="AF50:AF53"/>
    <mergeCell ref="AG50:AG53"/>
    <mergeCell ref="AC58:AC61"/>
    <mergeCell ref="AF54:AF57"/>
    <mergeCell ref="AG54:AG57"/>
    <mergeCell ref="AG58:AG61"/>
    <mergeCell ref="AC67:AC70"/>
    <mergeCell ref="AF67:AF70"/>
    <mergeCell ref="AC50:AC53"/>
    <mergeCell ref="AC54:AC57"/>
    <mergeCell ref="Y67:Y70"/>
    <mergeCell ref="D58:D59"/>
    <mergeCell ref="J58:J61"/>
    <mergeCell ref="V58:V61"/>
    <mergeCell ref="X58:X61"/>
    <mergeCell ref="AF58:AF61"/>
    <mergeCell ref="W67:W70"/>
    <mergeCell ref="X67:X70"/>
    <mergeCell ref="B67:B70"/>
    <mergeCell ref="C67:C70"/>
    <mergeCell ref="D67:D68"/>
    <mergeCell ref="J67:J70"/>
    <mergeCell ref="V67:V70"/>
    <mergeCell ref="C62:C65"/>
    <mergeCell ref="D62:D63"/>
    <mergeCell ref="J62:J65"/>
    <mergeCell ref="Y58:Y61"/>
    <mergeCell ref="W58:W61"/>
    <mergeCell ref="V62:V65"/>
    <mergeCell ref="Y62:Y65"/>
    <mergeCell ref="X62:X65"/>
    <mergeCell ref="W62:W65"/>
    <mergeCell ref="B58:B61"/>
    <mergeCell ref="C58:C61"/>
    <mergeCell ref="B71:B74"/>
    <mergeCell ref="C71:C74"/>
    <mergeCell ref="D71:D72"/>
    <mergeCell ref="J71:J74"/>
    <mergeCell ref="V71:V74"/>
    <mergeCell ref="B62:B65"/>
    <mergeCell ref="B79:B82"/>
    <mergeCell ref="C79:C82"/>
    <mergeCell ref="D79:D80"/>
    <mergeCell ref="J79:J82"/>
    <mergeCell ref="B75:B78"/>
    <mergeCell ref="C75:C78"/>
    <mergeCell ref="D75:D76"/>
    <mergeCell ref="J75:J78"/>
    <mergeCell ref="V79:V82"/>
    <mergeCell ref="O88:P88"/>
    <mergeCell ref="S88:T88"/>
    <mergeCell ref="Z88:AA88"/>
    <mergeCell ref="Y83:Y86"/>
    <mergeCell ref="X83:X86"/>
    <mergeCell ref="W83:W86"/>
    <mergeCell ref="B83:B86"/>
    <mergeCell ref="C83:C86"/>
    <mergeCell ref="D83:D84"/>
    <mergeCell ref="J83:J86"/>
    <mergeCell ref="AF83:AF86"/>
    <mergeCell ref="AC79:AC82"/>
    <mergeCell ref="AF75:AF78"/>
    <mergeCell ref="Y79:Y82"/>
    <mergeCell ref="AC75:AC78"/>
    <mergeCell ref="V83:V86"/>
    <mergeCell ref="AG79:AG82"/>
    <mergeCell ref="AG75:AG78"/>
    <mergeCell ref="AG71:AG74"/>
    <mergeCell ref="AF71:AF74"/>
    <mergeCell ref="X75:X78"/>
    <mergeCell ref="V75:V78"/>
    <mergeCell ref="AG83:AG86"/>
    <mergeCell ref="X71:X74"/>
    <mergeCell ref="W71:W74"/>
    <mergeCell ref="Y71:Y74"/>
    <mergeCell ref="AC83:AC86"/>
    <mergeCell ref="X79:X82"/>
    <mergeCell ref="W75:W78"/>
    <mergeCell ref="AF79:AF82"/>
    <mergeCell ref="W79:W82"/>
    <mergeCell ref="AC71:AC74"/>
    <mergeCell ref="Y75:Y78"/>
  </mergeCells>
  <phoneticPr fontId="26"/>
  <dataValidations count="3">
    <dataValidation type="list" allowBlank="1" showInputMessage="1" sqref="R9:R87" xr:uid="{00000000-0002-0000-0400-000000000000}">
      <formula1>"閑散期,通常期,繁忙期"</formula1>
    </dataValidation>
    <dataValidation type="list" allowBlank="1" showInputMessage="1" sqref="K9" xr:uid="{00000000-0002-0000-0400-000001000000}">
      <formula1>"鉄道,バス,モノレール,勤務地"</formula1>
    </dataValidation>
    <dataValidation type="list" allowBlank="1" showInputMessage="1" showErrorMessage="1" sqref="K10:K87" xr:uid="{00000000-0002-0000-0400-000002000000}">
      <formula1>"鉄道,バス,モノレール,勤務地"</formula1>
    </dataValidation>
  </dataValidations>
  <printOptions horizontalCentered="1"/>
  <pageMargins left="0.19685039370078741" right="0.19685039370078741" top="0.6692913385826772" bottom="0.39370078740157483" header="0.59055118110236227" footer="0.31496062992125984"/>
  <pageSetup paperSize="9" scale="55" fitToHeight="0" orientation="landscape" r:id="rId1"/>
  <headerFooter alignWithMargins="0"/>
  <rowBreaks count="1" manualBreakCount="1">
    <brk id="66" max="34"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43A6B-1EE4-4CC5-843C-759F5B64120E}">
  <sheetPr>
    <pageSetUpPr autoPageBreaks="0" fitToPage="1"/>
  </sheetPr>
  <dimension ref="A1:AI88"/>
  <sheetViews>
    <sheetView showGridLines="0" view="pageBreakPreview" zoomScale="52" zoomScaleNormal="25" zoomScaleSheetLayoutView="40" workbookViewId="0">
      <selection activeCell="AC94" sqref="AC94"/>
    </sheetView>
  </sheetViews>
  <sheetFormatPr defaultColWidth="9" defaultRowHeight="13.2" outlineLevelRow="1"/>
  <cols>
    <col min="1" max="1" width="3.33203125" style="108" bestFit="1" customWidth="1"/>
    <col min="2" max="2" width="5" style="108" bestFit="1" customWidth="1"/>
    <col min="3" max="3" width="8.21875" style="108" bestFit="1" customWidth="1"/>
    <col min="4" max="4" width="19.109375" style="108" customWidth="1"/>
    <col min="5" max="5" width="7.109375" style="108" bestFit="1" customWidth="1"/>
    <col min="6" max="6" width="7.33203125" style="108" bestFit="1" customWidth="1"/>
    <col min="7" max="7" width="6.33203125" style="108" bestFit="1" customWidth="1"/>
    <col min="8" max="8" width="8.21875" style="110" bestFit="1" customWidth="1"/>
    <col min="9" max="9" width="6.44140625" style="108" bestFit="1" customWidth="1"/>
    <col min="10" max="10" width="8.77734375" style="108" bestFit="1" customWidth="1"/>
    <col min="11" max="11" width="6.33203125" style="108" bestFit="1" customWidth="1"/>
    <col min="12" max="12" width="12.6640625" style="108" customWidth="1"/>
    <col min="13" max="13" width="3.109375" style="108" bestFit="1" customWidth="1"/>
    <col min="14" max="14" width="13.21875" style="108" customWidth="1"/>
    <col min="15" max="15" width="7.33203125" style="108" bestFit="1" customWidth="1"/>
    <col min="16" max="16" width="4.77734375" style="108" bestFit="1" customWidth="1"/>
    <col min="17" max="17" width="6.44140625" style="108" bestFit="1" customWidth="1"/>
    <col min="18" max="18" width="6.33203125" style="108" bestFit="1" customWidth="1"/>
    <col min="19" max="19" width="7.33203125" style="108" bestFit="1" customWidth="1"/>
    <col min="20" max="20" width="4.77734375" style="108" bestFit="1" customWidth="1"/>
    <col min="21" max="21" width="6.44140625" style="108" bestFit="1" customWidth="1"/>
    <col min="22" max="23" width="4.44140625" style="108" bestFit="1" customWidth="1"/>
    <col min="24" max="24" width="5" style="108" bestFit="1" customWidth="1"/>
    <col min="25" max="25" width="9.109375" style="108" customWidth="1"/>
    <col min="26" max="26" width="7.77734375" style="108" bestFit="1" customWidth="1"/>
    <col min="27" max="27" width="5" style="108" bestFit="1" customWidth="1"/>
    <col min="28" max="29" width="6.109375" style="108" bestFit="1" customWidth="1"/>
    <col min="30" max="30" width="7.109375" style="27" customWidth="1"/>
    <col min="31" max="31" width="10.109375" style="109" bestFit="1" customWidth="1"/>
    <col min="32" max="32" width="5.33203125" style="27" bestFit="1" customWidth="1"/>
    <col min="33" max="33" width="9.88671875" style="108" bestFit="1" customWidth="1"/>
    <col min="34" max="34" width="15.77734375" style="108" customWidth="1"/>
    <col min="35" max="35" width="13.44140625" style="27" customWidth="1"/>
    <col min="36" max="37" width="2.33203125" style="108" customWidth="1"/>
    <col min="38" max="16384" width="9" style="108"/>
  </cols>
  <sheetData>
    <row r="1" spans="1:35" ht="23.4">
      <c r="B1" s="613" t="s">
        <v>59</v>
      </c>
      <c r="C1" s="613"/>
      <c r="D1" s="613"/>
      <c r="E1" s="613"/>
      <c r="F1" s="613"/>
      <c r="G1" s="613"/>
      <c r="H1" s="613"/>
      <c r="I1" s="613"/>
      <c r="J1" s="613"/>
      <c r="K1" s="613"/>
      <c r="L1" s="613"/>
      <c r="M1" s="613"/>
      <c r="N1" s="613"/>
      <c r="O1" s="613"/>
      <c r="P1" s="613"/>
      <c r="Q1" s="613"/>
      <c r="R1" s="613"/>
      <c r="S1" s="613"/>
      <c r="T1" s="613"/>
      <c r="U1" s="613"/>
      <c r="V1" s="613"/>
      <c r="W1" s="613"/>
      <c r="X1" s="613"/>
      <c r="Y1" s="613"/>
      <c r="Z1" s="613"/>
      <c r="AA1" s="613"/>
      <c r="AB1" s="613"/>
      <c r="AC1" s="613"/>
      <c r="AD1" s="613"/>
      <c r="AE1" s="613"/>
      <c r="AF1" s="613"/>
      <c r="AG1" s="613"/>
      <c r="AH1" s="441"/>
      <c r="AI1" s="441"/>
    </row>
    <row r="2" spans="1:35" ht="23.4">
      <c r="B2" s="613" t="s">
        <v>96</v>
      </c>
      <c r="C2" s="613"/>
      <c r="D2" s="613"/>
      <c r="E2" s="613"/>
      <c r="F2" s="613"/>
      <c r="G2" s="613"/>
      <c r="H2" s="613"/>
      <c r="I2" s="613"/>
      <c r="J2" s="613"/>
      <c r="K2" s="613"/>
      <c r="L2" s="613"/>
      <c r="M2" s="613"/>
      <c r="N2" s="613"/>
      <c r="O2" s="613"/>
      <c r="P2" s="613"/>
      <c r="Q2" s="613"/>
      <c r="R2" s="613"/>
      <c r="S2" s="613"/>
      <c r="T2" s="613"/>
      <c r="U2" s="613"/>
      <c r="V2" s="613"/>
      <c r="W2" s="613"/>
      <c r="X2" s="613"/>
      <c r="Y2" s="613"/>
      <c r="Z2" s="613"/>
      <c r="AA2" s="613"/>
      <c r="AB2" s="613"/>
      <c r="AC2" s="613"/>
      <c r="AD2" s="613"/>
      <c r="AE2" s="613"/>
      <c r="AF2" s="613"/>
      <c r="AG2" s="613"/>
      <c r="AH2" s="441"/>
      <c r="AI2" s="441"/>
    </row>
    <row r="3" spans="1:35">
      <c r="B3" s="372" t="s">
        <v>193</v>
      </c>
      <c r="C3" s="372"/>
      <c r="D3" s="372"/>
      <c r="E3" s="372"/>
      <c r="F3" s="372"/>
      <c r="G3" s="372"/>
      <c r="H3" s="372"/>
      <c r="I3" s="372"/>
      <c r="J3" s="372"/>
      <c r="K3" s="372"/>
      <c r="L3" s="372"/>
      <c r="M3" s="111"/>
      <c r="N3" s="111"/>
      <c r="O3" s="111"/>
      <c r="P3" s="111"/>
      <c r="Q3" s="111"/>
      <c r="R3" s="111"/>
      <c r="S3" s="111"/>
      <c r="T3" s="111"/>
      <c r="U3" s="111"/>
      <c r="V3" s="111"/>
      <c r="W3" s="111"/>
      <c r="X3" s="111"/>
      <c r="Y3" s="111"/>
      <c r="Z3" s="111"/>
      <c r="AA3" s="111"/>
      <c r="AB3" s="111"/>
      <c r="AC3" s="111"/>
      <c r="AD3" s="111"/>
      <c r="AE3" s="111"/>
      <c r="AF3" s="111"/>
      <c r="AG3" s="111"/>
      <c r="AH3" s="111"/>
    </row>
    <row r="4" spans="1:35" ht="13.8" thickBot="1">
      <c r="A4" s="152"/>
      <c r="B4" s="153"/>
      <c r="C4" s="153"/>
      <c r="D4" s="154"/>
      <c r="E4" s="154"/>
      <c r="F4" s="154"/>
      <c r="G4" s="154"/>
      <c r="H4" s="365"/>
      <c r="I4" s="154"/>
      <c r="J4" s="155"/>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6"/>
    </row>
    <row r="5" spans="1:35" ht="13.8" thickBot="1">
      <c r="A5" s="152"/>
      <c r="B5" s="153"/>
      <c r="C5" s="153"/>
      <c r="D5" s="154"/>
      <c r="E5" s="694" t="s">
        <v>86</v>
      </c>
      <c r="F5" s="695"/>
      <c r="G5" s="695"/>
      <c r="H5" s="695"/>
      <c r="I5" s="695"/>
      <c r="J5" s="696"/>
      <c r="K5" s="694" t="s">
        <v>102</v>
      </c>
      <c r="L5" s="695"/>
      <c r="M5" s="695"/>
      <c r="N5" s="695"/>
      <c r="O5" s="695"/>
      <c r="P5" s="695"/>
      <c r="Q5" s="695"/>
      <c r="R5" s="695"/>
      <c r="S5" s="695"/>
      <c r="T5" s="695"/>
      <c r="U5" s="695"/>
      <c r="V5" s="695"/>
      <c r="W5" s="695"/>
      <c r="X5" s="695"/>
      <c r="Y5" s="696"/>
      <c r="Z5" s="694" t="s">
        <v>129</v>
      </c>
      <c r="AA5" s="695"/>
      <c r="AB5" s="695"/>
      <c r="AC5" s="695"/>
      <c r="AD5" s="695"/>
      <c r="AE5" s="695"/>
      <c r="AF5" s="696"/>
      <c r="AG5" s="152"/>
      <c r="AH5" s="154"/>
      <c r="AI5" s="156"/>
    </row>
    <row r="6" spans="1:35" ht="19.5" customHeight="1">
      <c r="A6" s="152"/>
      <c r="B6" s="602" t="s">
        <v>52</v>
      </c>
      <c r="C6" s="602" t="s">
        <v>106</v>
      </c>
      <c r="D6" s="157" t="s">
        <v>19</v>
      </c>
      <c r="E6" s="685" t="s">
        <v>67</v>
      </c>
      <c r="F6" s="686"/>
      <c r="G6" s="686"/>
      <c r="H6" s="686"/>
      <c r="I6" s="686"/>
      <c r="J6" s="679" t="s">
        <v>133</v>
      </c>
      <c r="K6" s="652" t="s">
        <v>64</v>
      </c>
      <c r="L6" s="653"/>
      <c r="M6" s="653"/>
      <c r="N6" s="653"/>
      <c r="O6" s="653"/>
      <c r="P6" s="653"/>
      <c r="Q6" s="653"/>
      <c r="R6" s="653"/>
      <c r="S6" s="653"/>
      <c r="T6" s="653"/>
      <c r="U6" s="653"/>
      <c r="V6" s="657" t="s">
        <v>35</v>
      </c>
      <c r="W6" s="658"/>
      <c r="X6" s="658"/>
      <c r="Y6" s="671" t="s">
        <v>132</v>
      </c>
      <c r="Z6" s="654" t="s">
        <v>65</v>
      </c>
      <c r="AA6" s="655"/>
      <c r="AB6" s="655"/>
      <c r="AC6" s="656"/>
      <c r="AD6" s="697" t="s">
        <v>62</v>
      </c>
      <c r="AE6" s="698"/>
      <c r="AF6" s="699"/>
      <c r="AG6" s="706" t="s">
        <v>131</v>
      </c>
      <c r="AH6" s="700" t="s">
        <v>203</v>
      </c>
      <c r="AI6" s="703" t="s">
        <v>205</v>
      </c>
    </row>
    <row r="7" spans="1:35" s="110" customFormat="1" ht="13.5" customHeight="1">
      <c r="A7" s="158"/>
      <c r="B7" s="603"/>
      <c r="C7" s="603"/>
      <c r="D7" s="159" t="s">
        <v>61</v>
      </c>
      <c r="E7" s="663" t="s">
        <v>109</v>
      </c>
      <c r="F7" s="665" t="s">
        <v>142</v>
      </c>
      <c r="G7" s="677" t="s">
        <v>60</v>
      </c>
      <c r="H7" s="689" t="s">
        <v>137</v>
      </c>
      <c r="I7" s="691" t="s">
        <v>113</v>
      </c>
      <c r="J7" s="680"/>
      <c r="K7" s="667" t="s">
        <v>111</v>
      </c>
      <c r="L7" s="682" t="s">
        <v>107</v>
      </c>
      <c r="M7" s="669"/>
      <c r="N7" s="683"/>
      <c r="O7" s="160" t="s">
        <v>36</v>
      </c>
      <c r="P7" s="161"/>
      <c r="Q7" s="161"/>
      <c r="R7" s="693" t="s">
        <v>37</v>
      </c>
      <c r="S7" s="669"/>
      <c r="T7" s="669"/>
      <c r="U7" s="669"/>
      <c r="V7" s="659" t="s">
        <v>38</v>
      </c>
      <c r="W7" s="669" t="s">
        <v>39</v>
      </c>
      <c r="X7" s="661" t="s">
        <v>138</v>
      </c>
      <c r="Y7" s="672"/>
      <c r="Z7" s="659" t="s">
        <v>38</v>
      </c>
      <c r="AA7" s="688" t="s">
        <v>41</v>
      </c>
      <c r="AB7" s="674" t="s">
        <v>113</v>
      </c>
      <c r="AC7" s="675" t="s">
        <v>63</v>
      </c>
      <c r="AD7" s="618" t="s">
        <v>110</v>
      </c>
      <c r="AE7" s="614" t="s">
        <v>236</v>
      </c>
      <c r="AF7" s="616" t="s">
        <v>66</v>
      </c>
      <c r="AG7" s="707"/>
      <c r="AH7" s="701"/>
      <c r="AI7" s="704"/>
    </row>
    <row r="8" spans="1:35" s="110" customFormat="1" ht="24.6" thickBot="1">
      <c r="A8" s="158"/>
      <c r="B8" s="604"/>
      <c r="C8" s="604"/>
      <c r="D8" s="162" t="s">
        <v>87</v>
      </c>
      <c r="E8" s="664"/>
      <c r="F8" s="666"/>
      <c r="G8" s="678"/>
      <c r="H8" s="690"/>
      <c r="I8" s="692"/>
      <c r="J8" s="681"/>
      <c r="K8" s="668"/>
      <c r="L8" s="670"/>
      <c r="M8" s="670"/>
      <c r="N8" s="684"/>
      <c r="O8" s="164" t="s">
        <v>38</v>
      </c>
      <c r="P8" s="165" t="s">
        <v>41</v>
      </c>
      <c r="Q8" s="166" t="s">
        <v>113</v>
      </c>
      <c r="R8" s="167" t="s">
        <v>112</v>
      </c>
      <c r="S8" s="163" t="s">
        <v>38</v>
      </c>
      <c r="T8" s="163" t="s">
        <v>41</v>
      </c>
      <c r="U8" s="168" t="s">
        <v>113</v>
      </c>
      <c r="V8" s="660"/>
      <c r="W8" s="670"/>
      <c r="X8" s="662"/>
      <c r="Y8" s="673"/>
      <c r="Z8" s="687"/>
      <c r="AA8" s="670"/>
      <c r="AB8" s="670"/>
      <c r="AC8" s="676"/>
      <c r="AD8" s="619"/>
      <c r="AE8" s="615"/>
      <c r="AF8" s="617"/>
      <c r="AG8" s="708"/>
      <c r="AH8" s="702"/>
      <c r="AI8" s="705"/>
    </row>
    <row r="9" spans="1:35" s="110" customFormat="1" ht="39.75" customHeight="1" outlineLevel="1">
      <c r="A9" s="638" t="s">
        <v>158</v>
      </c>
      <c r="B9" s="641" t="s">
        <v>103</v>
      </c>
      <c r="C9" s="644" t="s">
        <v>215</v>
      </c>
      <c r="D9" s="647" t="s">
        <v>68</v>
      </c>
      <c r="E9" s="169">
        <v>43291</v>
      </c>
      <c r="F9" s="170" t="s">
        <v>141</v>
      </c>
      <c r="G9" s="171">
        <v>2</v>
      </c>
      <c r="H9" s="238">
        <v>12000</v>
      </c>
      <c r="I9" s="245">
        <f>G9*H9</f>
        <v>24000</v>
      </c>
      <c r="J9" s="649">
        <f>SUM(I9,I10,I11,I12)</f>
        <v>24000</v>
      </c>
      <c r="K9" s="172" t="s">
        <v>70</v>
      </c>
      <c r="L9" s="173" t="s">
        <v>71</v>
      </c>
      <c r="M9" s="174" t="s">
        <v>108</v>
      </c>
      <c r="N9" s="175" t="s">
        <v>72</v>
      </c>
      <c r="O9" s="251">
        <v>260</v>
      </c>
      <c r="P9" s="176">
        <v>2</v>
      </c>
      <c r="Q9" s="257">
        <f t="shared" ref="Q9:Q74" si="0">O9*P9</f>
        <v>520</v>
      </c>
      <c r="R9" s="177"/>
      <c r="S9" s="263"/>
      <c r="T9" s="176"/>
      <c r="U9" s="257">
        <f t="shared" ref="U9:U44" si="1">S9*T9</f>
        <v>0</v>
      </c>
      <c r="V9" s="635"/>
      <c r="W9" s="623"/>
      <c r="X9" s="632"/>
      <c r="Y9" s="626">
        <f>SUM(Q9:Q12,U9:U12,X9)</f>
        <v>1940</v>
      </c>
      <c r="Z9" s="269">
        <v>43890</v>
      </c>
      <c r="AA9" s="176">
        <v>2</v>
      </c>
      <c r="AB9" s="275">
        <f t="shared" ref="AB9:AB74" si="2">Z9*AA9</f>
        <v>87780</v>
      </c>
      <c r="AC9" s="620">
        <f>SUM(AB9:AB12)</f>
        <v>87780</v>
      </c>
      <c r="AD9" s="178">
        <v>43290</v>
      </c>
      <c r="AE9" s="281">
        <v>9800</v>
      </c>
      <c r="AF9" s="629">
        <f>SUM(AE9:AE12)</f>
        <v>9800</v>
      </c>
      <c r="AG9" s="626">
        <f>SUM(Y9,AC9,AF9)</f>
        <v>99520</v>
      </c>
      <c r="AH9" s="626"/>
      <c r="AI9" s="626">
        <f>J9+Y9-AH9</f>
        <v>25940</v>
      </c>
    </row>
    <row r="10" spans="1:35" s="110" customFormat="1" ht="39.75" customHeight="1" outlineLevel="1">
      <c r="A10" s="639"/>
      <c r="B10" s="642"/>
      <c r="C10" s="645"/>
      <c r="D10" s="648"/>
      <c r="E10" s="179"/>
      <c r="F10" s="180"/>
      <c r="G10" s="181"/>
      <c r="H10" s="239"/>
      <c r="I10" s="246">
        <f t="shared" ref="I10:I20" si="3">G10*H10</f>
        <v>0</v>
      </c>
      <c r="J10" s="650"/>
      <c r="K10" s="182" t="s">
        <v>70</v>
      </c>
      <c r="L10" s="418" t="s">
        <v>174</v>
      </c>
      <c r="M10" s="184" t="s">
        <v>108</v>
      </c>
      <c r="N10" s="185" t="s">
        <v>73</v>
      </c>
      <c r="O10" s="252">
        <v>710</v>
      </c>
      <c r="P10" s="186">
        <v>2</v>
      </c>
      <c r="Q10" s="258">
        <f t="shared" si="0"/>
        <v>1420</v>
      </c>
      <c r="R10" s="187"/>
      <c r="S10" s="264"/>
      <c r="T10" s="186"/>
      <c r="U10" s="258">
        <f t="shared" si="1"/>
        <v>0</v>
      </c>
      <c r="V10" s="636"/>
      <c r="W10" s="624"/>
      <c r="X10" s="633"/>
      <c r="Y10" s="627"/>
      <c r="Z10" s="270"/>
      <c r="AA10" s="186"/>
      <c r="AB10" s="276">
        <f t="shared" si="2"/>
        <v>0</v>
      </c>
      <c r="AC10" s="621"/>
      <c r="AD10" s="188"/>
      <c r="AE10" s="282">
        <v>0</v>
      </c>
      <c r="AF10" s="630"/>
      <c r="AG10" s="627"/>
      <c r="AH10" s="627"/>
      <c r="AI10" s="627"/>
    </row>
    <row r="11" spans="1:35" s="110" customFormat="1" ht="39.75" customHeight="1" outlineLevel="1">
      <c r="A11" s="639"/>
      <c r="B11" s="642"/>
      <c r="C11" s="645"/>
      <c r="D11" s="189" t="s">
        <v>69</v>
      </c>
      <c r="E11" s="179"/>
      <c r="F11" s="180"/>
      <c r="G11" s="181"/>
      <c r="H11" s="239"/>
      <c r="I11" s="246">
        <f t="shared" si="3"/>
        <v>0</v>
      </c>
      <c r="J11" s="650"/>
      <c r="K11" s="182"/>
      <c r="L11" s="183"/>
      <c r="M11" s="184" t="s">
        <v>108</v>
      </c>
      <c r="N11" s="185"/>
      <c r="O11" s="252"/>
      <c r="P11" s="186"/>
      <c r="Q11" s="258">
        <f t="shared" si="0"/>
        <v>0</v>
      </c>
      <c r="R11" s="187"/>
      <c r="S11" s="264"/>
      <c r="T11" s="186"/>
      <c r="U11" s="258">
        <f t="shared" si="1"/>
        <v>0</v>
      </c>
      <c r="V11" s="636"/>
      <c r="W11" s="624"/>
      <c r="X11" s="633"/>
      <c r="Y11" s="627"/>
      <c r="Z11" s="270"/>
      <c r="AA11" s="186"/>
      <c r="AB11" s="276">
        <f t="shared" si="2"/>
        <v>0</v>
      </c>
      <c r="AC11" s="621"/>
      <c r="AD11" s="188"/>
      <c r="AE11" s="282"/>
      <c r="AF11" s="630"/>
      <c r="AG11" s="627"/>
      <c r="AH11" s="627"/>
      <c r="AI11" s="627"/>
    </row>
    <row r="12" spans="1:35" s="110" customFormat="1" ht="39.75" customHeight="1" outlineLevel="1" thickBot="1">
      <c r="A12" s="639"/>
      <c r="B12" s="643"/>
      <c r="C12" s="646"/>
      <c r="D12" s="190" t="s">
        <v>88</v>
      </c>
      <c r="E12" s="191"/>
      <c r="F12" s="192"/>
      <c r="G12" s="193"/>
      <c r="H12" s="240"/>
      <c r="I12" s="247">
        <f t="shared" si="3"/>
        <v>0</v>
      </c>
      <c r="J12" s="651"/>
      <c r="K12" s="194"/>
      <c r="L12" s="195"/>
      <c r="M12" s="196" t="s">
        <v>108</v>
      </c>
      <c r="N12" s="197"/>
      <c r="O12" s="253"/>
      <c r="P12" s="198"/>
      <c r="Q12" s="259">
        <f t="shared" si="0"/>
        <v>0</v>
      </c>
      <c r="R12" s="199"/>
      <c r="S12" s="265"/>
      <c r="T12" s="198"/>
      <c r="U12" s="259">
        <f t="shared" si="1"/>
        <v>0</v>
      </c>
      <c r="V12" s="637"/>
      <c r="W12" s="625"/>
      <c r="X12" s="634"/>
      <c r="Y12" s="628"/>
      <c r="Z12" s="271"/>
      <c r="AA12" s="198"/>
      <c r="AB12" s="277">
        <f t="shared" si="2"/>
        <v>0</v>
      </c>
      <c r="AC12" s="622"/>
      <c r="AD12" s="200"/>
      <c r="AE12" s="283"/>
      <c r="AF12" s="631"/>
      <c r="AG12" s="628"/>
      <c r="AH12" s="628"/>
      <c r="AI12" s="628"/>
    </row>
    <row r="13" spans="1:35" s="110" customFormat="1" ht="39.75" customHeight="1" outlineLevel="1">
      <c r="A13" s="639"/>
      <c r="B13" s="641" t="s">
        <v>104</v>
      </c>
      <c r="C13" s="644" t="s">
        <v>216</v>
      </c>
      <c r="D13" s="647" t="s">
        <v>75</v>
      </c>
      <c r="E13" s="169">
        <v>43291</v>
      </c>
      <c r="F13" s="170" t="s">
        <v>143</v>
      </c>
      <c r="G13" s="171">
        <v>1.5</v>
      </c>
      <c r="H13" s="238">
        <v>12000</v>
      </c>
      <c r="I13" s="245">
        <f t="shared" si="3"/>
        <v>18000</v>
      </c>
      <c r="J13" s="649">
        <f>SUM(I13,I14,I15,I16)</f>
        <v>54000</v>
      </c>
      <c r="K13" s="172" t="s">
        <v>70</v>
      </c>
      <c r="L13" s="173" t="s">
        <v>169</v>
      </c>
      <c r="M13" s="174" t="s">
        <v>108</v>
      </c>
      <c r="N13" s="175" t="s">
        <v>76</v>
      </c>
      <c r="O13" s="251">
        <v>160</v>
      </c>
      <c r="P13" s="176">
        <v>2</v>
      </c>
      <c r="Q13" s="257">
        <f t="shared" si="0"/>
        <v>320</v>
      </c>
      <c r="R13" s="177"/>
      <c r="S13" s="263"/>
      <c r="T13" s="176"/>
      <c r="U13" s="257">
        <f t="shared" si="1"/>
        <v>0</v>
      </c>
      <c r="V13" s="635"/>
      <c r="W13" s="623"/>
      <c r="X13" s="632"/>
      <c r="Y13" s="626">
        <f>SUM(Q13:Q16,U13:U16,X13)</f>
        <v>29660</v>
      </c>
      <c r="Z13" s="269"/>
      <c r="AA13" s="176"/>
      <c r="AB13" s="275">
        <f t="shared" si="2"/>
        <v>0</v>
      </c>
      <c r="AC13" s="620">
        <f>SUM(AB13:AB16)</f>
        <v>0</v>
      </c>
      <c r="AD13" s="178"/>
      <c r="AE13" s="281"/>
      <c r="AF13" s="620">
        <f>SUM(AE13:AE16)</f>
        <v>0</v>
      </c>
      <c r="AG13" s="626">
        <f>SUM(Y13,AC13,AF13)</f>
        <v>29660</v>
      </c>
      <c r="AH13" s="626">
        <f>ROUNDDOWN(U13*0.1021,0)</f>
        <v>0</v>
      </c>
      <c r="AI13" s="626">
        <f>J13+Y13-AH13</f>
        <v>83660</v>
      </c>
    </row>
    <row r="14" spans="1:35" s="110" customFormat="1" ht="39.75" customHeight="1" outlineLevel="1">
      <c r="A14" s="639"/>
      <c r="B14" s="642"/>
      <c r="C14" s="645"/>
      <c r="D14" s="648"/>
      <c r="E14" s="179">
        <v>43292</v>
      </c>
      <c r="F14" s="180" t="s">
        <v>144</v>
      </c>
      <c r="G14" s="181">
        <v>2</v>
      </c>
      <c r="H14" s="239">
        <v>12000</v>
      </c>
      <c r="I14" s="246">
        <f t="shared" si="3"/>
        <v>24000</v>
      </c>
      <c r="J14" s="650"/>
      <c r="K14" s="182" t="s">
        <v>70</v>
      </c>
      <c r="L14" s="183" t="s">
        <v>76</v>
      </c>
      <c r="M14" s="184" t="s">
        <v>108</v>
      </c>
      <c r="N14" s="185" t="s">
        <v>77</v>
      </c>
      <c r="O14" s="252">
        <v>8750</v>
      </c>
      <c r="P14" s="186">
        <v>2</v>
      </c>
      <c r="Q14" s="258">
        <f t="shared" si="0"/>
        <v>17500</v>
      </c>
      <c r="R14" s="187"/>
      <c r="S14" s="264"/>
      <c r="T14" s="186"/>
      <c r="U14" s="258">
        <f t="shared" si="1"/>
        <v>0</v>
      </c>
      <c r="V14" s="636"/>
      <c r="W14" s="624"/>
      <c r="X14" s="633"/>
      <c r="Y14" s="627"/>
      <c r="Z14" s="270"/>
      <c r="AA14" s="186"/>
      <c r="AB14" s="276">
        <f t="shared" si="2"/>
        <v>0</v>
      </c>
      <c r="AC14" s="621"/>
      <c r="AD14" s="188"/>
      <c r="AE14" s="282"/>
      <c r="AF14" s="621"/>
      <c r="AG14" s="627"/>
      <c r="AH14" s="627"/>
      <c r="AI14" s="627"/>
    </row>
    <row r="15" spans="1:35" s="110" customFormat="1" ht="39.75" customHeight="1" outlineLevel="1">
      <c r="A15" s="639"/>
      <c r="B15" s="642"/>
      <c r="C15" s="645"/>
      <c r="D15" s="189" t="s">
        <v>169</v>
      </c>
      <c r="E15" s="179">
        <v>43292</v>
      </c>
      <c r="F15" s="180" t="s">
        <v>145</v>
      </c>
      <c r="G15" s="181">
        <v>1</v>
      </c>
      <c r="H15" s="239">
        <v>12000</v>
      </c>
      <c r="I15" s="246">
        <f t="shared" si="3"/>
        <v>12000</v>
      </c>
      <c r="J15" s="650"/>
      <c r="K15" s="182" t="s">
        <v>175</v>
      </c>
      <c r="L15" s="183" t="s">
        <v>171</v>
      </c>
      <c r="M15" s="184" t="s">
        <v>108</v>
      </c>
      <c r="N15" s="185" t="s">
        <v>172</v>
      </c>
      <c r="O15" s="252">
        <v>220</v>
      </c>
      <c r="P15" s="186">
        <v>2</v>
      </c>
      <c r="Q15" s="258">
        <f t="shared" si="0"/>
        <v>440</v>
      </c>
      <c r="R15" s="187"/>
      <c r="S15" s="264"/>
      <c r="T15" s="186"/>
      <c r="U15" s="258">
        <f t="shared" si="1"/>
        <v>0</v>
      </c>
      <c r="V15" s="636"/>
      <c r="W15" s="624"/>
      <c r="X15" s="633"/>
      <c r="Y15" s="627"/>
      <c r="Z15" s="270"/>
      <c r="AA15" s="186"/>
      <c r="AB15" s="276">
        <f t="shared" si="2"/>
        <v>0</v>
      </c>
      <c r="AC15" s="621"/>
      <c r="AD15" s="188"/>
      <c r="AE15" s="282"/>
      <c r="AF15" s="621"/>
      <c r="AG15" s="627"/>
      <c r="AH15" s="627"/>
      <c r="AI15" s="627"/>
    </row>
    <row r="16" spans="1:35" s="110" customFormat="1" ht="39.75" customHeight="1" outlineLevel="1" thickBot="1">
      <c r="A16" s="639"/>
      <c r="B16" s="643"/>
      <c r="C16" s="646"/>
      <c r="D16" s="190" t="s">
        <v>89</v>
      </c>
      <c r="E16" s="191"/>
      <c r="F16" s="192"/>
      <c r="G16" s="193"/>
      <c r="H16" s="240"/>
      <c r="I16" s="247">
        <f t="shared" si="3"/>
        <v>0</v>
      </c>
      <c r="J16" s="651"/>
      <c r="K16" s="194"/>
      <c r="L16" s="195" t="s">
        <v>173</v>
      </c>
      <c r="M16" s="196" t="s">
        <v>108</v>
      </c>
      <c r="N16" s="197" t="s">
        <v>170</v>
      </c>
      <c r="O16" s="253">
        <v>0</v>
      </c>
      <c r="P16" s="198">
        <v>0</v>
      </c>
      <c r="Q16" s="259">
        <f t="shared" si="0"/>
        <v>0</v>
      </c>
      <c r="R16" s="199" t="s">
        <v>74</v>
      </c>
      <c r="S16" s="265">
        <v>5700</v>
      </c>
      <c r="T16" s="198">
        <v>2</v>
      </c>
      <c r="U16" s="259">
        <f t="shared" si="1"/>
        <v>11400</v>
      </c>
      <c r="V16" s="637"/>
      <c r="W16" s="625"/>
      <c r="X16" s="634"/>
      <c r="Y16" s="628"/>
      <c r="Z16" s="271"/>
      <c r="AA16" s="198"/>
      <c r="AB16" s="277">
        <f t="shared" si="2"/>
        <v>0</v>
      </c>
      <c r="AC16" s="622"/>
      <c r="AD16" s="200"/>
      <c r="AE16" s="283"/>
      <c r="AF16" s="622"/>
      <c r="AG16" s="628"/>
      <c r="AH16" s="628"/>
      <c r="AI16" s="628"/>
    </row>
    <row r="17" spans="1:35" s="110" customFormat="1" ht="39.75" customHeight="1" outlineLevel="1">
      <c r="A17" s="639"/>
      <c r="B17" s="641" t="s">
        <v>105</v>
      </c>
      <c r="C17" s="644" t="s">
        <v>209</v>
      </c>
      <c r="D17" s="647" t="s">
        <v>80</v>
      </c>
      <c r="E17" s="169">
        <v>43293</v>
      </c>
      <c r="F17" s="170" t="s">
        <v>146</v>
      </c>
      <c r="G17" s="171">
        <v>2</v>
      </c>
      <c r="H17" s="238">
        <v>12000</v>
      </c>
      <c r="I17" s="245">
        <f t="shared" si="3"/>
        <v>24000</v>
      </c>
      <c r="J17" s="649">
        <f>SUM(I17,I18,I19,I20)</f>
        <v>24000</v>
      </c>
      <c r="K17" s="172" t="s">
        <v>83</v>
      </c>
      <c r="L17" s="173" t="s">
        <v>84</v>
      </c>
      <c r="M17" s="174" t="s">
        <v>108</v>
      </c>
      <c r="N17" s="175" t="s">
        <v>85</v>
      </c>
      <c r="O17" s="251">
        <v>460</v>
      </c>
      <c r="P17" s="176">
        <v>2</v>
      </c>
      <c r="Q17" s="257">
        <f t="shared" si="0"/>
        <v>920</v>
      </c>
      <c r="R17" s="177"/>
      <c r="S17" s="263"/>
      <c r="T17" s="176"/>
      <c r="U17" s="257">
        <f t="shared" si="1"/>
        <v>0</v>
      </c>
      <c r="V17" s="635"/>
      <c r="W17" s="623"/>
      <c r="X17" s="632"/>
      <c r="Y17" s="626">
        <f>SUM(Q17:Q20,U17:U20,X17)</f>
        <v>2340</v>
      </c>
      <c r="Z17" s="269">
        <v>38590</v>
      </c>
      <c r="AA17" s="176">
        <v>2</v>
      </c>
      <c r="AB17" s="275">
        <f t="shared" si="2"/>
        <v>77180</v>
      </c>
      <c r="AC17" s="620">
        <f>SUM(AB17:AB20)</f>
        <v>77180</v>
      </c>
      <c r="AD17" s="178"/>
      <c r="AE17" s="281"/>
      <c r="AF17" s="629">
        <f>SUM(AE17:AE20)</f>
        <v>0</v>
      </c>
      <c r="AG17" s="626">
        <f>SUM(Y17,AC17,AF17)</f>
        <v>79520</v>
      </c>
      <c r="AH17" s="626">
        <f>ROUNDDOWN(U17*0.1021,0)</f>
        <v>0</v>
      </c>
      <c r="AI17" s="626">
        <f>J17+Y17-AH17</f>
        <v>26340</v>
      </c>
    </row>
    <row r="18" spans="1:35" s="110" customFormat="1" ht="39.75" customHeight="1" outlineLevel="1">
      <c r="A18" s="639"/>
      <c r="B18" s="642"/>
      <c r="C18" s="645"/>
      <c r="D18" s="648"/>
      <c r="E18" s="425" t="s">
        <v>189</v>
      </c>
      <c r="F18" s="180"/>
      <c r="G18" s="181"/>
      <c r="H18" s="239"/>
      <c r="I18" s="246">
        <f t="shared" si="3"/>
        <v>0</v>
      </c>
      <c r="J18" s="650"/>
      <c r="K18" s="182" t="s">
        <v>175</v>
      </c>
      <c r="L18" s="418" t="s">
        <v>174</v>
      </c>
      <c r="M18" s="184" t="s">
        <v>108</v>
      </c>
      <c r="N18" s="185" t="s">
        <v>73</v>
      </c>
      <c r="O18" s="252">
        <v>710</v>
      </c>
      <c r="P18" s="186">
        <v>2</v>
      </c>
      <c r="Q18" s="258">
        <f t="shared" si="0"/>
        <v>1420</v>
      </c>
      <c r="R18" s="187"/>
      <c r="S18" s="264"/>
      <c r="T18" s="186"/>
      <c r="U18" s="258">
        <f t="shared" si="1"/>
        <v>0</v>
      </c>
      <c r="V18" s="636"/>
      <c r="W18" s="624"/>
      <c r="X18" s="633"/>
      <c r="Y18" s="627"/>
      <c r="Z18" s="270"/>
      <c r="AA18" s="186"/>
      <c r="AB18" s="276">
        <f t="shared" si="2"/>
        <v>0</v>
      </c>
      <c r="AC18" s="621"/>
      <c r="AD18" s="188"/>
      <c r="AE18" s="282"/>
      <c r="AF18" s="630"/>
      <c r="AG18" s="627"/>
      <c r="AH18" s="627"/>
      <c r="AI18" s="627"/>
    </row>
    <row r="19" spans="1:35" s="110" customFormat="1" ht="39.75" customHeight="1" outlineLevel="1">
      <c r="A19" s="639"/>
      <c r="B19" s="642"/>
      <c r="C19" s="645"/>
      <c r="D19" s="189" t="s">
        <v>81</v>
      </c>
      <c r="E19" s="179"/>
      <c r="F19" s="180"/>
      <c r="G19" s="181"/>
      <c r="H19" s="239"/>
      <c r="I19" s="246">
        <f t="shared" si="3"/>
        <v>0</v>
      </c>
      <c r="J19" s="650"/>
      <c r="K19" s="182"/>
      <c r="L19" s="183"/>
      <c r="M19" s="184" t="s">
        <v>108</v>
      </c>
      <c r="N19" s="185"/>
      <c r="O19" s="252"/>
      <c r="P19" s="186"/>
      <c r="Q19" s="258">
        <f t="shared" si="0"/>
        <v>0</v>
      </c>
      <c r="R19" s="187"/>
      <c r="S19" s="264"/>
      <c r="T19" s="186"/>
      <c r="U19" s="258">
        <f t="shared" si="1"/>
        <v>0</v>
      </c>
      <c r="V19" s="636"/>
      <c r="W19" s="624"/>
      <c r="X19" s="633"/>
      <c r="Y19" s="627"/>
      <c r="Z19" s="270"/>
      <c r="AA19" s="186"/>
      <c r="AB19" s="276">
        <f t="shared" si="2"/>
        <v>0</v>
      </c>
      <c r="AC19" s="621"/>
      <c r="AD19" s="188"/>
      <c r="AE19" s="282"/>
      <c r="AF19" s="630"/>
      <c r="AG19" s="627"/>
      <c r="AH19" s="627"/>
      <c r="AI19" s="627"/>
    </row>
    <row r="20" spans="1:35" s="110" customFormat="1" ht="39.75" customHeight="1" outlineLevel="1" thickBot="1">
      <c r="A20" s="639"/>
      <c r="B20" s="643"/>
      <c r="C20" s="646"/>
      <c r="D20" s="190" t="s">
        <v>82</v>
      </c>
      <c r="E20" s="191"/>
      <c r="F20" s="192"/>
      <c r="G20" s="193"/>
      <c r="H20" s="240"/>
      <c r="I20" s="247">
        <f t="shared" si="3"/>
        <v>0</v>
      </c>
      <c r="J20" s="651"/>
      <c r="K20" s="194"/>
      <c r="L20" s="195"/>
      <c r="M20" s="196" t="s">
        <v>108</v>
      </c>
      <c r="N20" s="197"/>
      <c r="O20" s="253"/>
      <c r="P20" s="198"/>
      <c r="Q20" s="259">
        <f t="shared" si="0"/>
        <v>0</v>
      </c>
      <c r="R20" s="199"/>
      <c r="S20" s="265"/>
      <c r="T20" s="198"/>
      <c r="U20" s="259">
        <f t="shared" si="1"/>
        <v>0</v>
      </c>
      <c r="V20" s="637"/>
      <c r="W20" s="625"/>
      <c r="X20" s="634"/>
      <c r="Y20" s="628"/>
      <c r="Z20" s="271"/>
      <c r="AA20" s="198"/>
      <c r="AB20" s="277">
        <f t="shared" si="2"/>
        <v>0</v>
      </c>
      <c r="AC20" s="622"/>
      <c r="AD20" s="200"/>
      <c r="AE20" s="283"/>
      <c r="AF20" s="631"/>
      <c r="AG20" s="628"/>
      <c r="AH20" s="628"/>
      <c r="AI20" s="628"/>
    </row>
    <row r="21" spans="1:35" s="110" customFormat="1" ht="39.75" customHeight="1" outlineLevel="1">
      <c r="A21" s="639"/>
      <c r="B21" s="641" t="s">
        <v>191</v>
      </c>
      <c r="C21" s="644" t="s">
        <v>207</v>
      </c>
      <c r="D21" s="647" t="s">
        <v>78</v>
      </c>
      <c r="E21" s="169">
        <v>42198</v>
      </c>
      <c r="F21" s="170" t="s">
        <v>147</v>
      </c>
      <c r="G21" s="171">
        <v>2</v>
      </c>
      <c r="H21" s="241"/>
      <c r="I21" s="245"/>
      <c r="J21" s="649">
        <f>SUM(I21,I22,I23,I24)</f>
        <v>0</v>
      </c>
      <c r="K21" s="172" t="s">
        <v>115</v>
      </c>
      <c r="L21" s="173"/>
      <c r="M21" s="174" t="s">
        <v>108</v>
      </c>
      <c r="N21" s="175"/>
      <c r="O21" s="251"/>
      <c r="P21" s="176"/>
      <c r="Q21" s="257">
        <f t="shared" si="0"/>
        <v>0</v>
      </c>
      <c r="R21" s="177"/>
      <c r="S21" s="263"/>
      <c r="T21" s="176"/>
      <c r="U21" s="257">
        <f t="shared" si="1"/>
        <v>0</v>
      </c>
      <c r="V21" s="635"/>
      <c r="W21" s="623"/>
      <c r="X21" s="632"/>
      <c r="Y21" s="626">
        <f>SUM(Q21:Q24,U21:U24,X21)</f>
        <v>0</v>
      </c>
      <c r="Z21" s="269"/>
      <c r="AA21" s="176"/>
      <c r="AB21" s="275">
        <f t="shared" si="2"/>
        <v>0</v>
      </c>
      <c r="AC21" s="620">
        <f>SUM(AB21:AB24)</f>
        <v>0</v>
      </c>
      <c r="AD21" s="178"/>
      <c r="AE21" s="281"/>
      <c r="AF21" s="629">
        <f>SUM(AE21:AE24)</f>
        <v>0</v>
      </c>
      <c r="AG21" s="626">
        <f>SUM(Y21,AC21,AF21)</f>
        <v>0</v>
      </c>
      <c r="AH21" s="626">
        <f>ROUNDDOWN(U21*0.1021,0)</f>
        <v>0</v>
      </c>
      <c r="AI21" s="626">
        <f>J21+Y21-AH21</f>
        <v>0</v>
      </c>
    </row>
    <row r="22" spans="1:35" s="110" customFormat="1" ht="39.75" customHeight="1" outlineLevel="1">
      <c r="A22" s="639"/>
      <c r="B22" s="642"/>
      <c r="C22" s="645"/>
      <c r="D22" s="648"/>
      <c r="E22" s="378" t="s">
        <v>168</v>
      </c>
      <c r="F22" s="180"/>
      <c r="G22" s="181"/>
      <c r="H22" s="239"/>
      <c r="I22" s="246">
        <f t="shared" ref="I22:I86" si="4">G22*H22</f>
        <v>0</v>
      </c>
      <c r="J22" s="650"/>
      <c r="K22" s="182"/>
      <c r="L22" s="183"/>
      <c r="M22" s="184" t="s">
        <v>108</v>
      </c>
      <c r="N22" s="185"/>
      <c r="O22" s="252"/>
      <c r="P22" s="186"/>
      <c r="Q22" s="258">
        <f t="shared" si="0"/>
        <v>0</v>
      </c>
      <c r="R22" s="187"/>
      <c r="S22" s="264"/>
      <c r="T22" s="186"/>
      <c r="U22" s="258">
        <f t="shared" si="1"/>
        <v>0</v>
      </c>
      <c r="V22" s="636"/>
      <c r="W22" s="624"/>
      <c r="X22" s="633"/>
      <c r="Y22" s="627"/>
      <c r="Z22" s="270"/>
      <c r="AA22" s="186"/>
      <c r="AB22" s="276">
        <f t="shared" si="2"/>
        <v>0</v>
      </c>
      <c r="AC22" s="621"/>
      <c r="AD22" s="188"/>
      <c r="AE22" s="282"/>
      <c r="AF22" s="630"/>
      <c r="AG22" s="627"/>
      <c r="AH22" s="627"/>
      <c r="AI22" s="627"/>
    </row>
    <row r="23" spans="1:35" s="110" customFormat="1" ht="39.75" customHeight="1" outlineLevel="1">
      <c r="A23" s="639"/>
      <c r="B23" s="642"/>
      <c r="C23" s="645"/>
      <c r="D23" s="189" t="s">
        <v>73</v>
      </c>
      <c r="E23" s="179"/>
      <c r="F23" s="180"/>
      <c r="G23" s="181"/>
      <c r="H23" s="239"/>
      <c r="I23" s="246">
        <f t="shared" si="4"/>
        <v>0</v>
      </c>
      <c r="J23" s="650"/>
      <c r="K23" s="182"/>
      <c r="L23" s="183"/>
      <c r="M23" s="184" t="s">
        <v>108</v>
      </c>
      <c r="N23" s="185"/>
      <c r="O23" s="252"/>
      <c r="P23" s="186"/>
      <c r="Q23" s="258">
        <f t="shared" si="0"/>
        <v>0</v>
      </c>
      <c r="R23" s="187"/>
      <c r="S23" s="264"/>
      <c r="T23" s="186"/>
      <c r="U23" s="258">
        <f t="shared" si="1"/>
        <v>0</v>
      </c>
      <c r="V23" s="636"/>
      <c r="W23" s="624"/>
      <c r="X23" s="633"/>
      <c r="Y23" s="627"/>
      <c r="Z23" s="270"/>
      <c r="AA23" s="186"/>
      <c r="AB23" s="276">
        <f t="shared" si="2"/>
        <v>0</v>
      </c>
      <c r="AC23" s="621"/>
      <c r="AD23" s="188"/>
      <c r="AE23" s="282"/>
      <c r="AF23" s="630"/>
      <c r="AG23" s="627"/>
      <c r="AH23" s="627"/>
      <c r="AI23" s="627"/>
    </row>
    <row r="24" spans="1:35" s="110" customFormat="1" ht="39.75" customHeight="1" outlineLevel="1" thickBot="1">
      <c r="A24" s="640"/>
      <c r="B24" s="643"/>
      <c r="C24" s="646"/>
      <c r="D24" s="190" t="s">
        <v>79</v>
      </c>
      <c r="E24" s="191"/>
      <c r="F24" s="192"/>
      <c r="G24" s="193"/>
      <c r="H24" s="240"/>
      <c r="I24" s="247">
        <f t="shared" si="4"/>
        <v>0</v>
      </c>
      <c r="J24" s="651"/>
      <c r="K24" s="194"/>
      <c r="L24" s="195"/>
      <c r="M24" s="196" t="s">
        <v>108</v>
      </c>
      <c r="N24" s="197"/>
      <c r="O24" s="253"/>
      <c r="P24" s="198"/>
      <c r="Q24" s="259">
        <f t="shared" si="0"/>
        <v>0</v>
      </c>
      <c r="R24" s="199"/>
      <c r="S24" s="265"/>
      <c r="T24" s="198"/>
      <c r="U24" s="259">
        <f t="shared" si="1"/>
        <v>0</v>
      </c>
      <c r="V24" s="637"/>
      <c r="W24" s="625"/>
      <c r="X24" s="634"/>
      <c r="Y24" s="628"/>
      <c r="Z24" s="271"/>
      <c r="AA24" s="198"/>
      <c r="AB24" s="277">
        <f t="shared" si="2"/>
        <v>0</v>
      </c>
      <c r="AC24" s="622"/>
      <c r="AD24" s="200"/>
      <c r="AE24" s="283"/>
      <c r="AF24" s="631"/>
      <c r="AG24" s="628"/>
      <c r="AH24" s="628"/>
      <c r="AI24" s="628"/>
    </row>
    <row r="25" spans="1:35" s="110" customFormat="1" ht="37.200000000000003" customHeight="1">
      <c r="A25" s="158"/>
      <c r="B25" s="602">
        <v>1</v>
      </c>
      <c r="C25" s="602"/>
      <c r="D25" s="605"/>
      <c r="E25" s="201"/>
      <c r="F25" s="202"/>
      <c r="G25" s="203"/>
      <c r="H25" s="242"/>
      <c r="I25" s="248">
        <f t="shared" si="4"/>
        <v>0</v>
      </c>
      <c r="J25" s="607">
        <f>SUM(I25,I26,I27,I28)</f>
        <v>0</v>
      </c>
      <c r="K25" s="204"/>
      <c r="L25" s="205"/>
      <c r="M25" s="206" t="s">
        <v>108</v>
      </c>
      <c r="N25" s="207"/>
      <c r="O25" s="254"/>
      <c r="P25" s="208"/>
      <c r="Q25" s="260">
        <f t="shared" si="0"/>
        <v>0</v>
      </c>
      <c r="R25" s="209"/>
      <c r="S25" s="266"/>
      <c r="T25" s="208"/>
      <c r="U25" s="260">
        <f t="shared" si="1"/>
        <v>0</v>
      </c>
      <c r="V25" s="588"/>
      <c r="W25" s="595"/>
      <c r="X25" s="592">
        <f>V25*W25</f>
        <v>0</v>
      </c>
      <c r="Y25" s="585">
        <f>SUM(Q25:Q28,U25:U28,X25)</f>
        <v>0</v>
      </c>
      <c r="Z25" s="272"/>
      <c r="AA25" s="208"/>
      <c r="AB25" s="278">
        <f>Z25*AA25</f>
        <v>0</v>
      </c>
      <c r="AC25" s="582">
        <f>SUM(AB25:AB28)</f>
        <v>0</v>
      </c>
      <c r="AD25" s="210"/>
      <c r="AE25" s="284"/>
      <c r="AF25" s="579">
        <f>SUM(AE25:AE28)</f>
        <v>0</v>
      </c>
      <c r="AG25" s="591">
        <f>SUM(Y25,AC25,AF25)</f>
        <v>0</v>
      </c>
      <c r="AH25" s="585"/>
      <c r="AI25" s="585">
        <f>J25+Y25-AH25</f>
        <v>0</v>
      </c>
    </row>
    <row r="26" spans="1:35" s="110" customFormat="1" ht="37.200000000000003" customHeight="1">
      <c r="A26" s="158"/>
      <c r="B26" s="603"/>
      <c r="C26" s="603"/>
      <c r="D26" s="606"/>
      <c r="E26" s="211"/>
      <c r="F26" s="212"/>
      <c r="G26" s="213"/>
      <c r="H26" s="243"/>
      <c r="I26" s="249">
        <f t="shared" si="4"/>
        <v>0</v>
      </c>
      <c r="J26" s="608"/>
      <c r="K26" s="214"/>
      <c r="L26" s="215"/>
      <c r="M26" s="216" t="s">
        <v>108</v>
      </c>
      <c r="N26" s="217"/>
      <c r="O26" s="255"/>
      <c r="P26" s="218"/>
      <c r="Q26" s="261">
        <f t="shared" si="0"/>
        <v>0</v>
      </c>
      <c r="R26" s="219"/>
      <c r="S26" s="267"/>
      <c r="T26" s="218"/>
      <c r="U26" s="261">
        <f t="shared" si="1"/>
        <v>0</v>
      </c>
      <c r="V26" s="589"/>
      <c r="W26" s="596"/>
      <c r="X26" s="593"/>
      <c r="Y26" s="586"/>
      <c r="Z26" s="273"/>
      <c r="AA26" s="218"/>
      <c r="AB26" s="279">
        <f t="shared" si="2"/>
        <v>0</v>
      </c>
      <c r="AC26" s="583"/>
      <c r="AD26" s="220"/>
      <c r="AE26" s="285"/>
      <c r="AF26" s="580"/>
      <c r="AG26" s="586"/>
      <c r="AH26" s="586"/>
      <c r="AI26" s="586"/>
    </row>
    <row r="27" spans="1:35" s="110" customFormat="1" ht="37.200000000000003" customHeight="1">
      <c r="A27" s="158"/>
      <c r="B27" s="603"/>
      <c r="C27" s="603"/>
      <c r="D27" s="221"/>
      <c r="E27" s="211"/>
      <c r="F27" s="212"/>
      <c r="G27" s="213"/>
      <c r="H27" s="243"/>
      <c r="I27" s="249">
        <f t="shared" si="4"/>
        <v>0</v>
      </c>
      <c r="J27" s="608"/>
      <c r="K27" s="214"/>
      <c r="L27" s="215"/>
      <c r="M27" s="216" t="s">
        <v>108</v>
      </c>
      <c r="N27" s="217"/>
      <c r="O27" s="255"/>
      <c r="P27" s="218"/>
      <c r="Q27" s="261">
        <f t="shared" si="0"/>
        <v>0</v>
      </c>
      <c r="R27" s="219"/>
      <c r="S27" s="267"/>
      <c r="T27" s="218"/>
      <c r="U27" s="261">
        <f t="shared" si="1"/>
        <v>0</v>
      </c>
      <c r="V27" s="589"/>
      <c r="W27" s="596"/>
      <c r="X27" s="593"/>
      <c r="Y27" s="586"/>
      <c r="Z27" s="273"/>
      <c r="AA27" s="218"/>
      <c r="AB27" s="279">
        <f t="shared" si="2"/>
        <v>0</v>
      </c>
      <c r="AC27" s="583"/>
      <c r="AD27" s="220"/>
      <c r="AE27" s="285"/>
      <c r="AF27" s="580"/>
      <c r="AG27" s="586"/>
      <c r="AH27" s="586"/>
      <c r="AI27" s="586"/>
    </row>
    <row r="28" spans="1:35" s="110" customFormat="1" ht="37.200000000000003" customHeight="1" thickBot="1">
      <c r="A28" s="158"/>
      <c r="B28" s="604"/>
      <c r="C28" s="604"/>
      <c r="D28" s="222"/>
      <c r="E28" s="223"/>
      <c r="F28" s="224"/>
      <c r="G28" s="225"/>
      <c r="H28" s="244"/>
      <c r="I28" s="250">
        <f t="shared" si="4"/>
        <v>0</v>
      </c>
      <c r="J28" s="609"/>
      <c r="K28" s="226"/>
      <c r="L28" s="227"/>
      <c r="M28" s="228" t="s">
        <v>108</v>
      </c>
      <c r="N28" s="229"/>
      <c r="O28" s="256"/>
      <c r="P28" s="230"/>
      <c r="Q28" s="262">
        <f t="shared" si="0"/>
        <v>0</v>
      </c>
      <c r="R28" s="231"/>
      <c r="S28" s="268"/>
      <c r="T28" s="230"/>
      <c r="U28" s="262">
        <f t="shared" si="1"/>
        <v>0</v>
      </c>
      <c r="V28" s="590"/>
      <c r="W28" s="597"/>
      <c r="X28" s="594"/>
      <c r="Y28" s="587"/>
      <c r="Z28" s="274"/>
      <c r="AA28" s="230"/>
      <c r="AB28" s="280">
        <f t="shared" si="2"/>
        <v>0</v>
      </c>
      <c r="AC28" s="584"/>
      <c r="AD28" s="232"/>
      <c r="AE28" s="286"/>
      <c r="AF28" s="581"/>
      <c r="AG28" s="587"/>
      <c r="AH28" s="587"/>
      <c r="AI28" s="587"/>
    </row>
    <row r="29" spans="1:35" s="110" customFormat="1" ht="37.200000000000003" customHeight="1">
      <c r="A29" s="158"/>
      <c r="B29" s="602">
        <v>2</v>
      </c>
      <c r="C29" s="602"/>
      <c r="D29" s="605"/>
      <c r="E29" s="201"/>
      <c r="F29" s="202"/>
      <c r="G29" s="203"/>
      <c r="H29" s="242"/>
      <c r="I29" s="248">
        <f t="shared" si="4"/>
        <v>0</v>
      </c>
      <c r="J29" s="607">
        <f>SUM(I29,I30,I31,I32)</f>
        <v>0</v>
      </c>
      <c r="K29" s="204"/>
      <c r="L29" s="205"/>
      <c r="M29" s="206" t="s">
        <v>108</v>
      </c>
      <c r="N29" s="207"/>
      <c r="O29" s="254"/>
      <c r="P29" s="208"/>
      <c r="Q29" s="260">
        <f t="shared" si="0"/>
        <v>0</v>
      </c>
      <c r="R29" s="209"/>
      <c r="S29" s="266"/>
      <c r="T29" s="208"/>
      <c r="U29" s="260">
        <f t="shared" si="1"/>
        <v>0</v>
      </c>
      <c r="V29" s="588"/>
      <c r="W29" s="595"/>
      <c r="X29" s="592">
        <f>V29*W29</f>
        <v>0</v>
      </c>
      <c r="Y29" s="585">
        <f>SUM(Q29:Q32,U29:U32,X29)</f>
        <v>0</v>
      </c>
      <c r="Z29" s="272"/>
      <c r="AA29" s="208"/>
      <c r="AB29" s="278">
        <f t="shared" si="2"/>
        <v>0</v>
      </c>
      <c r="AC29" s="582">
        <f>SUM(AB29:AB32)</f>
        <v>0</v>
      </c>
      <c r="AD29" s="210"/>
      <c r="AE29" s="284"/>
      <c r="AF29" s="579">
        <f>SUM(AE29:AE32)</f>
        <v>0</v>
      </c>
      <c r="AG29" s="591">
        <f>SUM(Y29,AC29,AF29)</f>
        <v>0</v>
      </c>
      <c r="AH29" s="585"/>
      <c r="AI29" s="585">
        <f>J29+Y29-AH29</f>
        <v>0</v>
      </c>
    </row>
    <row r="30" spans="1:35" s="110" customFormat="1" ht="37.200000000000003" customHeight="1">
      <c r="A30" s="158"/>
      <c r="B30" s="603"/>
      <c r="C30" s="603"/>
      <c r="D30" s="606"/>
      <c r="E30" s="211"/>
      <c r="F30" s="212"/>
      <c r="G30" s="213"/>
      <c r="H30" s="243"/>
      <c r="I30" s="249">
        <f t="shared" si="4"/>
        <v>0</v>
      </c>
      <c r="J30" s="608"/>
      <c r="K30" s="214"/>
      <c r="L30" s="215"/>
      <c r="M30" s="216" t="s">
        <v>108</v>
      </c>
      <c r="N30" s="217"/>
      <c r="O30" s="255"/>
      <c r="P30" s="218"/>
      <c r="Q30" s="261">
        <f t="shared" si="0"/>
        <v>0</v>
      </c>
      <c r="R30" s="219"/>
      <c r="S30" s="267"/>
      <c r="T30" s="218"/>
      <c r="U30" s="261">
        <f t="shared" si="1"/>
        <v>0</v>
      </c>
      <c r="V30" s="589"/>
      <c r="W30" s="596"/>
      <c r="X30" s="593"/>
      <c r="Y30" s="586"/>
      <c r="Z30" s="273"/>
      <c r="AA30" s="218"/>
      <c r="AB30" s="279">
        <f t="shared" si="2"/>
        <v>0</v>
      </c>
      <c r="AC30" s="583"/>
      <c r="AD30" s="220"/>
      <c r="AE30" s="285"/>
      <c r="AF30" s="580"/>
      <c r="AG30" s="586"/>
      <c r="AH30" s="586"/>
      <c r="AI30" s="586"/>
    </row>
    <row r="31" spans="1:35" s="110" customFormat="1" ht="37.200000000000003" customHeight="1">
      <c r="A31" s="158"/>
      <c r="B31" s="603"/>
      <c r="C31" s="603"/>
      <c r="D31" s="221"/>
      <c r="E31" s="211"/>
      <c r="F31" s="212"/>
      <c r="G31" s="213"/>
      <c r="H31" s="243"/>
      <c r="I31" s="249">
        <f t="shared" si="4"/>
        <v>0</v>
      </c>
      <c r="J31" s="608"/>
      <c r="K31" s="214"/>
      <c r="L31" s="215"/>
      <c r="M31" s="216" t="s">
        <v>108</v>
      </c>
      <c r="N31" s="217"/>
      <c r="O31" s="255"/>
      <c r="P31" s="218"/>
      <c r="Q31" s="261">
        <f t="shared" si="0"/>
        <v>0</v>
      </c>
      <c r="R31" s="219"/>
      <c r="S31" s="267"/>
      <c r="T31" s="218"/>
      <c r="U31" s="261">
        <f t="shared" si="1"/>
        <v>0</v>
      </c>
      <c r="V31" s="589"/>
      <c r="W31" s="596"/>
      <c r="X31" s="593"/>
      <c r="Y31" s="586"/>
      <c r="Z31" s="273"/>
      <c r="AA31" s="218"/>
      <c r="AB31" s="279">
        <f t="shared" si="2"/>
        <v>0</v>
      </c>
      <c r="AC31" s="583"/>
      <c r="AD31" s="220"/>
      <c r="AE31" s="285"/>
      <c r="AF31" s="580"/>
      <c r="AG31" s="586"/>
      <c r="AH31" s="586"/>
      <c r="AI31" s="586"/>
    </row>
    <row r="32" spans="1:35" s="110" customFormat="1" ht="37.200000000000003" customHeight="1" thickBot="1">
      <c r="A32" s="158"/>
      <c r="B32" s="604"/>
      <c r="C32" s="604"/>
      <c r="D32" s="222"/>
      <c r="E32" s="223"/>
      <c r="F32" s="224"/>
      <c r="G32" s="225"/>
      <c r="H32" s="244"/>
      <c r="I32" s="250">
        <f t="shared" si="4"/>
        <v>0</v>
      </c>
      <c r="J32" s="609"/>
      <c r="K32" s="226"/>
      <c r="L32" s="227"/>
      <c r="M32" s="228" t="s">
        <v>108</v>
      </c>
      <c r="N32" s="229"/>
      <c r="O32" s="256"/>
      <c r="P32" s="230"/>
      <c r="Q32" s="262">
        <f t="shared" si="0"/>
        <v>0</v>
      </c>
      <c r="R32" s="231"/>
      <c r="S32" s="268"/>
      <c r="T32" s="230"/>
      <c r="U32" s="262">
        <f t="shared" si="1"/>
        <v>0</v>
      </c>
      <c r="V32" s="590"/>
      <c r="W32" s="597"/>
      <c r="X32" s="594"/>
      <c r="Y32" s="587"/>
      <c r="Z32" s="274"/>
      <c r="AA32" s="230"/>
      <c r="AB32" s="280">
        <f t="shared" si="2"/>
        <v>0</v>
      </c>
      <c r="AC32" s="584"/>
      <c r="AD32" s="232"/>
      <c r="AE32" s="286"/>
      <c r="AF32" s="581"/>
      <c r="AG32" s="587"/>
      <c r="AH32" s="587"/>
      <c r="AI32" s="587"/>
    </row>
    <row r="33" spans="1:35" s="110" customFormat="1" ht="37.200000000000003" customHeight="1">
      <c r="A33" s="158"/>
      <c r="B33" s="602">
        <v>3</v>
      </c>
      <c r="C33" s="602"/>
      <c r="D33" s="605"/>
      <c r="E33" s="201"/>
      <c r="F33" s="202"/>
      <c r="G33" s="203"/>
      <c r="H33" s="242"/>
      <c r="I33" s="248">
        <f t="shared" si="4"/>
        <v>0</v>
      </c>
      <c r="J33" s="607">
        <f>SUM(I33,I34,I35,I36)</f>
        <v>0</v>
      </c>
      <c r="K33" s="204"/>
      <c r="L33" s="205"/>
      <c r="M33" s="206" t="s">
        <v>108</v>
      </c>
      <c r="N33" s="207"/>
      <c r="O33" s="254"/>
      <c r="P33" s="208"/>
      <c r="Q33" s="260">
        <f t="shared" si="0"/>
        <v>0</v>
      </c>
      <c r="R33" s="209"/>
      <c r="S33" s="266"/>
      <c r="T33" s="208"/>
      <c r="U33" s="260">
        <f t="shared" si="1"/>
        <v>0</v>
      </c>
      <c r="V33" s="588"/>
      <c r="W33" s="595"/>
      <c r="X33" s="592">
        <f>V33*W33</f>
        <v>0</v>
      </c>
      <c r="Y33" s="585">
        <f>SUM(Q33:Q36,U33:U36,X33)</f>
        <v>0</v>
      </c>
      <c r="Z33" s="272"/>
      <c r="AA33" s="208"/>
      <c r="AB33" s="278">
        <f t="shared" si="2"/>
        <v>0</v>
      </c>
      <c r="AC33" s="582">
        <f>SUM(AB33:AB36)</f>
        <v>0</v>
      </c>
      <c r="AD33" s="210"/>
      <c r="AE33" s="284"/>
      <c r="AF33" s="579">
        <f>SUM(AE33:AE36)</f>
        <v>0</v>
      </c>
      <c r="AG33" s="591">
        <f>SUM(Y33,AC33,AF33)</f>
        <v>0</v>
      </c>
      <c r="AH33" s="585"/>
      <c r="AI33" s="585">
        <f>J33+Y33-AH33</f>
        <v>0</v>
      </c>
    </row>
    <row r="34" spans="1:35" s="110" customFormat="1" ht="37.200000000000003" customHeight="1">
      <c r="A34" s="158"/>
      <c r="B34" s="603"/>
      <c r="C34" s="603"/>
      <c r="D34" s="606"/>
      <c r="E34" s="211"/>
      <c r="F34" s="212"/>
      <c r="G34" s="213"/>
      <c r="H34" s="243"/>
      <c r="I34" s="249">
        <f t="shared" si="4"/>
        <v>0</v>
      </c>
      <c r="J34" s="608"/>
      <c r="K34" s="214"/>
      <c r="L34" s="215"/>
      <c r="M34" s="216" t="s">
        <v>108</v>
      </c>
      <c r="N34" s="217"/>
      <c r="O34" s="255"/>
      <c r="P34" s="218"/>
      <c r="Q34" s="261">
        <f t="shared" si="0"/>
        <v>0</v>
      </c>
      <c r="R34" s="219"/>
      <c r="S34" s="267"/>
      <c r="T34" s="218"/>
      <c r="U34" s="261">
        <f t="shared" si="1"/>
        <v>0</v>
      </c>
      <c r="V34" s="589"/>
      <c r="W34" s="596"/>
      <c r="X34" s="593"/>
      <c r="Y34" s="586"/>
      <c r="Z34" s="273"/>
      <c r="AA34" s="218"/>
      <c r="AB34" s="279">
        <f t="shared" si="2"/>
        <v>0</v>
      </c>
      <c r="AC34" s="583"/>
      <c r="AD34" s="220"/>
      <c r="AE34" s="285"/>
      <c r="AF34" s="580"/>
      <c r="AG34" s="586"/>
      <c r="AH34" s="586"/>
      <c r="AI34" s="586"/>
    </row>
    <row r="35" spans="1:35" s="110" customFormat="1" ht="37.200000000000003" customHeight="1">
      <c r="A35" s="158"/>
      <c r="B35" s="603"/>
      <c r="C35" s="603"/>
      <c r="D35" s="221"/>
      <c r="E35" s="211"/>
      <c r="F35" s="212"/>
      <c r="G35" s="213"/>
      <c r="H35" s="243"/>
      <c r="I35" s="249">
        <f t="shared" si="4"/>
        <v>0</v>
      </c>
      <c r="J35" s="608"/>
      <c r="K35" s="214"/>
      <c r="L35" s="215"/>
      <c r="M35" s="216" t="s">
        <v>108</v>
      </c>
      <c r="N35" s="217"/>
      <c r="O35" s="255"/>
      <c r="P35" s="218"/>
      <c r="Q35" s="261">
        <f t="shared" si="0"/>
        <v>0</v>
      </c>
      <c r="R35" s="219"/>
      <c r="S35" s="267"/>
      <c r="T35" s="218"/>
      <c r="U35" s="261">
        <f t="shared" si="1"/>
        <v>0</v>
      </c>
      <c r="V35" s="589"/>
      <c r="W35" s="596"/>
      <c r="X35" s="593"/>
      <c r="Y35" s="586"/>
      <c r="Z35" s="273"/>
      <c r="AA35" s="218"/>
      <c r="AB35" s="279">
        <f t="shared" si="2"/>
        <v>0</v>
      </c>
      <c r="AC35" s="583"/>
      <c r="AD35" s="220"/>
      <c r="AE35" s="285"/>
      <c r="AF35" s="580"/>
      <c r="AG35" s="586"/>
      <c r="AH35" s="586"/>
      <c r="AI35" s="586"/>
    </row>
    <row r="36" spans="1:35" s="110" customFormat="1" ht="37.200000000000003" customHeight="1" thickBot="1">
      <c r="A36" s="158"/>
      <c r="B36" s="604"/>
      <c r="C36" s="604"/>
      <c r="D36" s="222"/>
      <c r="E36" s="223"/>
      <c r="F36" s="224"/>
      <c r="G36" s="225"/>
      <c r="H36" s="244"/>
      <c r="I36" s="250">
        <f t="shared" si="4"/>
        <v>0</v>
      </c>
      <c r="J36" s="609"/>
      <c r="K36" s="226"/>
      <c r="L36" s="227"/>
      <c r="M36" s="228" t="s">
        <v>108</v>
      </c>
      <c r="N36" s="229"/>
      <c r="O36" s="256"/>
      <c r="P36" s="230"/>
      <c r="Q36" s="262">
        <f t="shared" si="0"/>
        <v>0</v>
      </c>
      <c r="R36" s="231"/>
      <c r="S36" s="268"/>
      <c r="T36" s="230"/>
      <c r="U36" s="262">
        <f t="shared" si="1"/>
        <v>0</v>
      </c>
      <c r="V36" s="590"/>
      <c r="W36" s="597"/>
      <c r="X36" s="594"/>
      <c r="Y36" s="587"/>
      <c r="Z36" s="274"/>
      <c r="AA36" s="230"/>
      <c r="AB36" s="280">
        <f t="shared" si="2"/>
        <v>0</v>
      </c>
      <c r="AC36" s="584"/>
      <c r="AD36" s="232"/>
      <c r="AE36" s="286"/>
      <c r="AF36" s="581"/>
      <c r="AG36" s="587"/>
      <c r="AH36" s="587"/>
      <c r="AI36" s="587"/>
    </row>
    <row r="37" spans="1:35" s="110" customFormat="1" ht="37.200000000000003" customHeight="1">
      <c r="A37" s="158"/>
      <c r="B37" s="602">
        <v>4</v>
      </c>
      <c r="C37" s="602"/>
      <c r="D37" s="605"/>
      <c r="E37" s="201"/>
      <c r="F37" s="202"/>
      <c r="G37" s="203"/>
      <c r="H37" s="242"/>
      <c r="I37" s="248">
        <f t="shared" si="4"/>
        <v>0</v>
      </c>
      <c r="J37" s="607">
        <f>SUM(I37,I38,I39,I40)</f>
        <v>0</v>
      </c>
      <c r="K37" s="204"/>
      <c r="L37" s="205"/>
      <c r="M37" s="206" t="s">
        <v>108</v>
      </c>
      <c r="N37" s="207"/>
      <c r="O37" s="254"/>
      <c r="P37" s="208"/>
      <c r="Q37" s="260">
        <f t="shared" si="0"/>
        <v>0</v>
      </c>
      <c r="R37" s="209"/>
      <c r="S37" s="266"/>
      <c r="T37" s="208"/>
      <c r="U37" s="260">
        <f t="shared" si="1"/>
        <v>0</v>
      </c>
      <c r="V37" s="588"/>
      <c r="W37" s="595"/>
      <c r="X37" s="592">
        <f>V37*W37</f>
        <v>0</v>
      </c>
      <c r="Y37" s="585">
        <f>SUM(Q37:Q40,U37:U40,X37)</f>
        <v>0</v>
      </c>
      <c r="Z37" s="272"/>
      <c r="AA37" s="208"/>
      <c r="AB37" s="278">
        <f t="shared" si="2"/>
        <v>0</v>
      </c>
      <c r="AC37" s="582">
        <f>SUM(AB37:AB40)</f>
        <v>0</v>
      </c>
      <c r="AD37" s="210"/>
      <c r="AE37" s="284"/>
      <c r="AF37" s="579">
        <f>SUM(AE37:AE40)</f>
        <v>0</v>
      </c>
      <c r="AG37" s="591">
        <f>SUM(Y37,AC37,AF37)</f>
        <v>0</v>
      </c>
      <c r="AH37" s="585"/>
      <c r="AI37" s="585">
        <f>J37+Y37-AH37</f>
        <v>0</v>
      </c>
    </row>
    <row r="38" spans="1:35" s="110" customFormat="1" ht="37.200000000000003" customHeight="1">
      <c r="A38" s="158"/>
      <c r="B38" s="603"/>
      <c r="C38" s="603"/>
      <c r="D38" s="606"/>
      <c r="E38" s="211"/>
      <c r="F38" s="212"/>
      <c r="G38" s="213"/>
      <c r="H38" s="243"/>
      <c r="I38" s="249">
        <f t="shared" si="4"/>
        <v>0</v>
      </c>
      <c r="J38" s="608"/>
      <c r="K38" s="214"/>
      <c r="L38" s="215"/>
      <c r="M38" s="216" t="s">
        <v>108</v>
      </c>
      <c r="N38" s="217"/>
      <c r="O38" s="255"/>
      <c r="P38" s="218"/>
      <c r="Q38" s="261">
        <f t="shared" si="0"/>
        <v>0</v>
      </c>
      <c r="R38" s="219"/>
      <c r="S38" s="267"/>
      <c r="T38" s="218"/>
      <c r="U38" s="261">
        <f t="shared" si="1"/>
        <v>0</v>
      </c>
      <c r="V38" s="589"/>
      <c r="W38" s="596"/>
      <c r="X38" s="593"/>
      <c r="Y38" s="586"/>
      <c r="Z38" s="273"/>
      <c r="AA38" s="218"/>
      <c r="AB38" s="279">
        <f t="shared" si="2"/>
        <v>0</v>
      </c>
      <c r="AC38" s="583"/>
      <c r="AD38" s="220"/>
      <c r="AE38" s="285"/>
      <c r="AF38" s="580"/>
      <c r="AG38" s="586"/>
      <c r="AH38" s="586"/>
      <c r="AI38" s="586"/>
    </row>
    <row r="39" spans="1:35" s="110" customFormat="1" ht="37.200000000000003" customHeight="1">
      <c r="A39" s="158"/>
      <c r="B39" s="603"/>
      <c r="C39" s="603"/>
      <c r="D39" s="221"/>
      <c r="E39" s="211"/>
      <c r="F39" s="212"/>
      <c r="G39" s="213"/>
      <c r="H39" s="243"/>
      <c r="I39" s="249">
        <f t="shared" si="4"/>
        <v>0</v>
      </c>
      <c r="J39" s="608"/>
      <c r="K39" s="214"/>
      <c r="L39" s="215"/>
      <c r="M39" s="216" t="s">
        <v>108</v>
      </c>
      <c r="N39" s="217"/>
      <c r="O39" s="255"/>
      <c r="P39" s="218"/>
      <c r="Q39" s="261">
        <f t="shared" si="0"/>
        <v>0</v>
      </c>
      <c r="R39" s="219"/>
      <c r="S39" s="267"/>
      <c r="T39" s="218"/>
      <c r="U39" s="261">
        <f t="shared" si="1"/>
        <v>0</v>
      </c>
      <c r="V39" s="589"/>
      <c r="W39" s="596"/>
      <c r="X39" s="593"/>
      <c r="Y39" s="586"/>
      <c r="Z39" s="273"/>
      <c r="AA39" s="218"/>
      <c r="AB39" s="279">
        <f t="shared" si="2"/>
        <v>0</v>
      </c>
      <c r="AC39" s="583"/>
      <c r="AD39" s="220"/>
      <c r="AE39" s="285"/>
      <c r="AF39" s="580"/>
      <c r="AG39" s="586"/>
      <c r="AH39" s="586"/>
      <c r="AI39" s="586"/>
    </row>
    <row r="40" spans="1:35" s="110" customFormat="1" ht="37.200000000000003" customHeight="1" thickBot="1">
      <c r="A40" s="158"/>
      <c r="B40" s="604"/>
      <c r="C40" s="604"/>
      <c r="D40" s="222"/>
      <c r="E40" s="223"/>
      <c r="F40" s="224"/>
      <c r="G40" s="225"/>
      <c r="H40" s="244"/>
      <c r="I40" s="250">
        <f t="shared" si="4"/>
        <v>0</v>
      </c>
      <c r="J40" s="609"/>
      <c r="K40" s="226"/>
      <c r="L40" s="227"/>
      <c r="M40" s="228" t="s">
        <v>108</v>
      </c>
      <c r="N40" s="229"/>
      <c r="O40" s="256"/>
      <c r="P40" s="230"/>
      <c r="Q40" s="262">
        <f t="shared" si="0"/>
        <v>0</v>
      </c>
      <c r="R40" s="231"/>
      <c r="S40" s="268"/>
      <c r="T40" s="230"/>
      <c r="U40" s="262">
        <f t="shared" si="1"/>
        <v>0</v>
      </c>
      <c r="V40" s="590"/>
      <c r="W40" s="597"/>
      <c r="X40" s="594"/>
      <c r="Y40" s="587"/>
      <c r="Z40" s="274"/>
      <c r="AA40" s="230"/>
      <c r="AB40" s="280">
        <f t="shared" si="2"/>
        <v>0</v>
      </c>
      <c r="AC40" s="584"/>
      <c r="AD40" s="232"/>
      <c r="AE40" s="286"/>
      <c r="AF40" s="581"/>
      <c r="AG40" s="587"/>
      <c r="AH40" s="587"/>
      <c r="AI40" s="587"/>
    </row>
    <row r="41" spans="1:35" s="110" customFormat="1" ht="37.200000000000003" customHeight="1">
      <c r="A41" s="158"/>
      <c r="B41" s="602">
        <v>5</v>
      </c>
      <c r="C41" s="602"/>
      <c r="D41" s="605"/>
      <c r="E41" s="201"/>
      <c r="F41" s="202"/>
      <c r="G41" s="203"/>
      <c r="H41" s="242"/>
      <c r="I41" s="248">
        <f t="shared" si="4"/>
        <v>0</v>
      </c>
      <c r="J41" s="607">
        <f>SUM(I41,I42,I43,I44)</f>
        <v>0</v>
      </c>
      <c r="K41" s="204"/>
      <c r="L41" s="205"/>
      <c r="M41" s="206" t="s">
        <v>108</v>
      </c>
      <c r="N41" s="207"/>
      <c r="O41" s="254"/>
      <c r="P41" s="208"/>
      <c r="Q41" s="260">
        <f t="shared" si="0"/>
        <v>0</v>
      </c>
      <c r="R41" s="209"/>
      <c r="S41" s="266"/>
      <c r="T41" s="208"/>
      <c r="U41" s="260">
        <f t="shared" si="1"/>
        <v>0</v>
      </c>
      <c r="V41" s="588"/>
      <c r="W41" s="595"/>
      <c r="X41" s="592">
        <f>V41*W41</f>
        <v>0</v>
      </c>
      <c r="Y41" s="585">
        <f>SUM(Q41:Q44,U41:U44,X41)</f>
        <v>0</v>
      </c>
      <c r="Z41" s="272"/>
      <c r="AA41" s="208"/>
      <c r="AB41" s="278">
        <f t="shared" si="2"/>
        <v>0</v>
      </c>
      <c r="AC41" s="582">
        <f>SUM(AB41:AB44)</f>
        <v>0</v>
      </c>
      <c r="AD41" s="210"/>
      <c r="AE41" s="284"/>
      <c r="AF41" s="579">
        <f>SUM(AE41:AE44)</f>
        <v>0</v>
      </c>
      <c r="AG41" s="591">
        <f>SUM(Y41,AC41,AF41)</f>
        <v>0</v>
      </c>
      <c r="AH41" s="585"/>
      <c r="AI41" s="585">
        <f>J41+Y41-AH41</f>
        <v>0</v>
      </c>
    </row>
    <row r="42" spans="1:35" s="110" customFormat="1" ht="37.200000000000003" customHeight="1">
      <c r="A42" s="158"/>
      <c r="B42" s="603"/>
      <c r="C42" s="603"/>
      <c r="D42" s="606"/>
      <c r="E42" s="211"/>
      <c r="F42" s="212"/>
      <c r="G42" s="213"/>
      <c r="H42" s="243"/>
      <c r="I42" s="249">
        <f t="shared" si="4"/>
        <v>0</v>
      </c>
      <c r="J42" s="608"/>
      <c r="K42" s="214"/>
      <c r="L42" s="215"/>
      <c r="M42" s="216" t="s">
        <v>108</v>
      </c>
      <c r="N42" s="217"/>
      <c r="O42" s="255"/>
      <c r="P42" s="218"/>
      <c r="Q42" s="261">
        <f t="shared" si="0"/>
        <v>0</v>
      </c>
      <c r="R42" s="219"/>
      <c r="S42" s="267"/>
      <c r="T42" s="218"/>
      <c r="U42" s="261">
        <f t="shared" si="1"/>
        <v>0</v>
      </c>
      <c r="V42" s="589"/>
      <c r="W42" s="596"/>
      <c r="X42" s="593"/>
      <c r="Y42" s="586"/>
      <c r="Z42" s="273"/>
      <c r="AA42" s="218"/>
      <c r="AB42" s="279">
        <f t="shared" si="2"/>
        <v>0</v>
      </c>
      <c r="AC42" s="583"/>
      <c r="AD42" s="220"/>
      <c r="AE42" s="285"/>
      <c r="AF42" s="580"/>
      <c r="AG42" s="586"/>
      <c r="AH42" s="586"/>
      <c r="AI42" s="586"/>
    </row>
    <row r="43" spans="1:35" s="110" customFormat="1" ht="37.200000000000003" customHeight="1">
      <c r="A43" s="158"/>
      <c r="B43" s="603"/>
      <c r="C43" s="603"/>
      <c r="D43" s="221"/>
      <c r="E43" s="211"/>
      <c r="F43" s="212"/>
      <c r="G43" s="213"/>
      <c r="H43" s="243"/>
      <c r="I43" s="249">
        <f t="shared" si="4"/>
        <v>0</v>
      </c>
      <c r="J43" s="608"/>
      <c r="K43" s="214"/>
      <c r="L43" s="215"/>
      <c r="M43" s="216" t="s">
        <v>108</v>
      </c>
      <c r="N43" s="217"/>
      <c r="O43" s="255"/>
      <c r="P43" s="218"/>
      <c r="Q43" s="261">
        <f t="shared" si="0"/>
        <v>0</v>
      </c>
      <c r="R43" s="219"/>
      <c r="S43" s="267"/>
      <c r="T43" s="218"/>
      <c r="U43" s="261">
        <f t="shared" si="1"/>
        <v>0</v>
      </c>
      <c r="V43" s="589"/>
      <c r="W43" s="596"/>
      <c r="X43" s="593"/>
      <c r="Y43" s="586"/>
      <c r="Z43" s="273"/>
      <c r="AA43" s="218"/>
      <c r="AB43" s="279">
        <f t="shared" si="2"/>
        <v>0</v>
      </c>
      <c r="AC43" s="583"/>
      <c r="AD43" s="220"/>
      <c r="AE43" s="285"/>
      <c r="AF43" s="580"/>
      <c r="AG43" s="586"/>
      <c r="AH43" s="586"/>
      <c r="AI43" s="586"/>
    </row>
    <row r="44" spans="1:35" s="110" customFormat="1" ht="37.200000000000003" customHeight="1" thickBot="1">
      <c r="A44" s="158"/>
      <c r="B44" s="604"/>
      <c r="C44" s="604"/>
      <c r="D44" s="222"/>
      <c r="E44" s="223"/>
      <c r="F44" s="224"/>
      <c r="G44" s="225"/>
      <c r="H44" s="244"/>
      <c r="I44" s="250">
        <f t="shared" si="4"/>
        <v>0</v>
      </c>
      <c r="J44" s="609"/>
      <c r="K44" s="226"/>
      <c r="L44" s="227"/>
      <c r="M44" s="228" t="s">
        <v>108</v>
      </c>
      <c r="N44" s="229"/>
      <c r="O44" s="256"/>
      <c r="P44" s="230"/>
      <c r="Q44" s="262">
        <f t="shared" si="0"/>
        <v>0</v>
      </c>
      <c r="R44" s="231"/>
      <c r="S44" s="268"/>
      <c r="T44" s="230"/>
      <c r="U44" s="262">
        <f t="shared" si="1"/>
        <v>0</v>
      </c>
      <c r="V44" s="590"/>
      <c r="W44" s="597"/>
      <c r="X44" s="594"/>
      <c r="Y44" s="587"/>
      <c r="Z44" s="274"/>
      <c r="AA44" s="230"/>
      <c r="AB44" s="280">
        <f t="shared" si="2"/>
        <v>0</v>
      </c>
      <c r="AC44" s="584"/>
      <c r="AD44" s="232"/>
      <c r="AE44" s="286"/>
      <c r="AF44" s="581"/>
      <c r="AG44" s="587"/>
      <c r="AH44" s="587"/>
      <c r="AI44" s="587"/>
    </row>
    <row r="45" spans="1:35" s="110" customFormat="1" ht="37.200000000000003" customHeight="1" thickBot="1">
      <c r="A45" s="158"/>
      <c r="B45" s="318"/>
      <c r="C45" s="318"/>
      <c r="D45" s="319" t="s">
        <v>130</v>
      </c>
      <c r="E45" s="191"/>
      <c r="F45" s="192"/>
      <c r="G45" s="193">
        <f>SUM(G25:G44)</f>
        <v>0</v>
      </c>
      <c r="H45" s="240"/>
      <c r="I45" s="320"/>
      <c r="J45" s="379">
        <f>SUM(J25:J44)</f>
        <v>0</v>
      </c>
      <c r="K45" s="381"/>
      <c r="L45" s="382"/>
      <c r="M45" s="383"/>
      <c r="N45" s="384"/>
      <c r="O45" s="385"/>
      <c r="P45" s="386"/>
      <c r="Q45" s="387"/>
      <c r="R45" s="388"/>
      <c r="S45" s="389"/>
      <c r="T45" s="386"/>
      <c r="U45" s="387"/>
      <c r="V45" s="390"/>
      <c r="W45" s="391"/>
      <c r="X45" s="417"/>
      <c r="Y45" s="380">
        <f>SUM(Y25:Y44)</f>
        <v>0</v>
      </c>
      <c r="Z45" s="380"/>
      <c r="AA45" s="393"/>
      <c r="AB45" s="394"/>
      <c r="AC45" s="379">
        <f>SUM(AC25:AC44)</f>
        <v>0</v>
      </c>
      <c r="AD45" s="391"/>
      <c r="AE45" s="395"/>
      <c r="AF45" s="379">
        <f>SUM(AF25:AF44)</f>
        <v>0</v>
      </c>
      <c r="AG45" s="392">
        <f>SUM(AG25:AG44)</f>
        <v>0</v>
      </c>
      <c r="AH45" s="380"/>
      <c r="AI45" s="398">
        <f>SUM(AI25:AI44)</f>
        <v>0</v>
      </c>
    </row>
    <row r="46" spans="1:35" s="110" customFormat="1" ht="37.200000000000003" customHeight="1">
      <c r="A46" s="158"/>
      <c r="B46" s="611">
        <v>6</v>
      </c>
      <c r="C46" s="611"/>
      <c r="D46" s="605"/>
      <c r="E46" s="337"/>
      <c r="F46" s="338"/>
      <c r="G46" s="339"/>
      <c r="H46" s="340"/>
      <c r="I46" s="341">
        <f t="shared" si="4"/>
        <v>0</v>
      </c>
      <c r="J46" s="612">
        <f>SUM(I46,I47,I48,I49)</f>
        <v>0</v>
      </c>
      <c r="K46" s="342"/>
      <c r="L46" s="343"/>
      <c r="M46" s="344" t="s">
        <v>108</v>
      </c>
      <c r="N46" s="345"/>
      <c r="O46" s="346"/>
      <c r="P46" s="347"/>
      <c r="Q46" s="348">
        <f t="shared" si="0"/>
        <v>0</v>
      </c>
      <c r="R46" s="349"/>
      <c r="S46" s="350"/>
      <c r="T46" s="347"/>
      <c r="U46" s="260">
        <f t="shared" ref="U46:U65" si="5">S46*T46</f>
        <v>0</v>
      </c>
      <c r="V46" s="588"/>
      <c r="W46" s="595"/>
      <c r="X46" s="592">
        <f>V46*W46</f>
        <v>0</v>
      </c>
      <c r="Y46" s="585">
        <f>SUM(Q46:Q49,U46:U49,X46)</f>
        <v>0</v>
      </c>
      <c r="Z46" s="351"/>
      <c r="AA46" s="347"/>
      <c r="AB46" s="352">
        <f t="shared" si="2"/>
        <v>0</v>
      </c>
      <c r="AC46" s="583">
        <f>SUM(AB46:AB49)</f>
        <v>0</v>
      </c>
      <c r="AD46" s="353"/>
      <c r="AE46" s="354"/>
      <c r="AF46" s="580">
        <f>SUM(AE46:AE49)</f>
        <v>0</v>
      </c>
      <c r="AG46" s="591">
        <f>SUM(Y46,AC46,AF46)</f>
        <v>0</v>
      </c>
      <c r="AH46" s="585"/>
      <c r="AI46" s="585">
        <f>J46+Y46-AH46</f>
        <v>0</v>
      </c>
    </row>
    <row r="47" spans="1:35" s="110" customFormat="1" ht="37.200000000000003" customHeight="1">
      <c r="A47" s="158"/>
      <c r="B47" s="603"/>
      <c r="C47" s="603"/>
      <c r="D47" s="606"/>
      <c r="E47" s="211"/>
      <c r="F47" s="212"/>
      <c r="G47" s="213"/>
      <c r="H47" s="243"/>
      <c r="I47" s="249">
        <f t="shared" si="4"/>
        <v>0</v>
      </c>
      <c r="J47" s="608"/>
      <c r="K47" s="214"/>
      <c r="L47" s="215"/>
      <c r="M47" s="216" t="s">
        <v>108</v>
      </c>
      <c r="N47" s="217"/>
      <c r="O47" s="255"/>
      <c r="P47" s="218"/>
      <c r="Q47" s="261">
        <f t="shared" si="0"/>
        <v>0</v>
      </c>
      <c r="R47" s="219"/>
      <c r="S47" s="267"/>
      <c r="T47" s="218"/>
      <c r="U47" s="261">
        <f t="shared" si="5"/>
        <v>0</v>
      </c>
      <c r="V47" s="589"/>
      <c r="W47" s="596"/>
      <c r="X47" s="593"/>
      <c r="Y47" s="586"/>
      <c r="Z47" s="273"/>
      <c r="AA47" s="218"/>
      <c r="AB47" s="279">
        <f t="shared" si="2"/>
        <v>0</v>
      </c>
      <c r="AC47" s="583"/>
      <c r="AD47" s="220"/>
      <c r="AE47" s="285"/>
      <c r="AF47" s="580"/>
      <c r="AG47" s="586"/>
      <c r="AH47" s="586"/>
      <c r="AI47" s="586"/>
    </row>
    <row r="48" spans="1:35" s="110" customFormat="1" ht="37.200000000000003" customHeight="1">
      <c r="A48" s="158"/>
      <c r="B48" s="603"/>
      <c r="C48" s="603"/>
      <c r="D48" s="221"/>
      <c r="E48" s="211"/>
      <c r="F48" s="212"/>
      <c r="G48" s="213"/>
      <c r="H48" s="243"/>
      <c r="I48" s="249">
        <f t="shared" si="4"/>
        <v>0</v>
      </c>
      <c r="J48" s="608"/>
      <c r="K48" s="214"/>
      <c r="L48" s="215"/>
      <c r="M48" s="216" t="s">
        <v>108</v>
      </c>
      <c r="N48" s="217"/>
      <c r="O48" s="255"/>
      <c r="P48" s="218"/>
      <c r="Q48" s="261">
        <f t="shared" si="0"/>
        <v>0</v>
      </c>
      <c r="R48" s="219"/>
      <c r="S48" s="267"/>
      <c r="T48" s="218"/>
      <c r="U48" s="261">
        <f t="shared" si="5"/>
        <v>0</v>
      </c>
      <c r="V48" s="589"/>
      <c r="W48" s="596"/>
      <c r="X48" s="593"/>
      <c r="Y48" s="586"/>
      <c r="Z48" s="273"/>
      <c r="AA48" s="218"/>
      <c r="AB48" s="279">
        <f t="shared" si="2"/>
        <v>0</v>
      </c>
      <c r="AC48" s="583"/>
      <c r="AD48" s="220"/>
      <c r="AE48" s="285"/>
      <c r="AF48" s="580"/>
      <c r="AG48" s="586"/>
      <c r="AH48" s="586"/>
      <c r="AI48" s="586"/>
    </row>
    <row r="49" spans="1:35" s="110" customFormat="1" ht="37.200000000000003" customHeight="1" thickBot="1">
      <c r="A49" s="158"/>
      <c r="B49" s="604"/>
      <c r="C49" s="604"/>
      <c r="D49" s="222"/>
      <c r="E49" s="223"/>
      <c r="F49" s="224"/>
      <c r="G49" s="225"/>
      <c r="H49" s="244"/>
      <c r="I49" s="250">
        <f t="shared" si="4"/>
        <v>0</v>
      </c>
      <c r="J49" s="609"/>
      <c r="K49" s="226"/>
      <c r="L49" s="227"/>
      <c r="M49" s="228" t="s">
        <v>108</v>
      </c>
      <c r="N49" s="229"/>
      <c r="O49" s="256"/>
      <c r="P49" s="230"/>
      <c r="Q49" s="262">
        <f t="shared" si="0"/>
        <v>0</v>
      </c>
      <c r="R49" s="231"/>
      <c r="S49" s="268"/>
      <c r="T49" s="230"/>
      <c r="U49" s="262">
        <f t="shared" si="5"/>
        <v>0</v>
      </c>
      <c r="V49" s="590"/>
      <c r="W49" s="597"/>
      <c r="X49" s="594"/>
      <c r="Y49" s="587"/>
      <c r="Z49" s="274"/>
      <c r="AA49" s="230"/>
      <c r="AB49" s="280">
        <f t="shared" si="2"/>
        <v>0</v>
      </c>
      <c r="AC49" s="584"/>
      <c r="AD49" s="232"/>
      <c r="AE49" s="286"/>
      <c r="AF49" s="581"/>
      <c r="AG49" s="587"/>
      <c r="AH49" s="587"/>
      <c r="AI49" s="587"/>
    </row>
    <row r="50" spans="1:35" s="110" customFormat="1" ht="37.200000000000003" customHeight="1">
      <c r="A50" s="158"/>
      <c r="B50" s="602">
        <v>7</v>
      </c>
      <c r="C50" s="602"/>
      <c r="D50" s="610"/>
      <c r="E50" s="201"/>
      <c r="F50" s="202"/>
      <c r="G50" s="203"/>
      <c r="H50" s="242"/>
      <c r="I50" s="248">
        <f t="shared" si="4"/>
        <v>0</v>
      </c>
      <c r="J50" s="607">
        <f>SUM(I50,I51,I52,I53)</f>
        <v>0</v>
      </c>
      <c r="K50" s="204"/>
      <c r="L50" s="205"/>
      <c r="M50" s="206" t="s">
        <v>108</v>
      </c>
      <c r="N50" s="207"/>
      <c r="O50" s="254"/>
      <c r="P50" s="208"/>
      <c r="Q50" s="260">
        <f t="shared" si="0"/>
        <v>0</v>
      </c>
      <c r="R50" s="209"/>
      <c r="S50" s="266"/>
      <c r="T50" s="208"/>
      <c r="U50" s="260">
        <f t="shared" si="5"/>
        <v>0</v>
      </c>
      <c r="V50" s="588"/>
      <c r="W50" s="595"/>
      <c r="X50" s="592">
        <f>V50*W50</f>
        <v>0</v>
      </c>
      <c r="Y50" s="585">
        <f>SUM(Q50:Q53,U50:U53,X50)</f>
        <v>0</v>
      </c>
      <c r="Z50" s="272"/>
      <c r="AA50" s="208"/>
      <c r="AB50" s="278">
        <f t="shared" si="2"/>
        <v>0</v>
      </c>
      <c r="AC50" s="582">
        <f>SUM(AB50:AB53)</f>
        <v>0</v>
      </c>
      <c r="AD50" s="210"/>
      <c r="AE50" s="284"/>
      <c r="AF50" s="579">
        <f>SUM(AE50:AE53)</f>
        <v>0</v>
      </c>
      <c r="AG50" s="591">
        <f>SUM(Y50,AC50,AF50)</f>
        <v>0</v>
      </c>
      <c r="AH50" s="585"/>
      <c r="AI50" s="585">
        <f t="shared" ref="AI50" si="6">J50+Y50-AH50</f>
        <v>0</v>
      </c>
    </row>
    <row r="51" spans="1:35" s="110" customFormat="1" ht="37.200000000000003" customHeight="1">
      <c r="A51" s="158"/>
      <c r="B51" s="603"/>
      <c r="C51" s="603"/>
      <c r="D51" s="606"/>
      <c r="E51" s="211"/>
      <c r="F51" s="212"/>
      <c r="G51" s="213"/>
      <c r="H51" s="243"/>
      <c r="I51" s="249">
        <f t="shared" si="4"/>
        <v>0</v>
      </c>
      <c r="J51" s="608"/>
      <c r="K51" s="214"/>
      <c r="L51" s="215"/>
      <c r="M51" s="216" t="s">
        <v>108</v>
      </c>
      <c r="N51" s="217"/>
      <c r="O51" s="255"/>
      <c r="P51" s="218"/>
      <c r="Q51" s="261">
        <f t="shared" si="0"/>
        <v>0</v>
      </c>
      <c r="R51" s="219"/>
      <c r="S51" s="267"/>
      <c r="T51" s="218"/>
      <c r="U51" s="261">
        <f t="shared" si="5"/>
        <v>0</v>
      </c>
      <c r="V51" s="589"/>
      <c r="W51" s="596"/>
      <c r="X51" s="593"/>
      <c r="Y51" s="586"/>
      <c r="Z51" s="273"/>
      <c r="AA51" s="218"/>
      <c r="AB51" s="279">
        <f t="shared" si="2"/>
        <v>0</v>
      </c>
      <c r="AC51" s="583"/>
      <c r="AD51" s="220"/>
      <c r="AE51" s="285"/>
      <c r="AF51" s="580"/>
      <c r="AG51" s="586"/>
      <c r="AH51" s="586"/>
      <c r="AI51" s="586"/>
    </row>
    <row r="52" spans="1:35" s="110" customFormat="1" ht="37.200000000000003" customHeight="1">
      <c r="A52" s="158"/>
      <c r="B52" s="603"/>
      <c r="C52" s="603"/>
      <c r="D52" s="221"/>
      <c r="E52" s="211"/>
      <c r="F52" s="212"/>
      <c r="G52" s="213"/>
      <c r="H52" s="243"/>
      <c r="I52" s="249">
        <f t="shared" si="4"/>
        <v>0</v>
      </c>
      <c r="J52" s="608"/>
      <c r="K52" s="214"/>
      <c r="L52" s="215"/>
      <c r="M52" s="216" t="s">
        <v>108</v>
      </c>
      <c r="N52" s="217"/>
      <c r="O52" s="255"/>
      <c r="P52" s="218"/>
      <c r="Q52" s="261">
        <f t="shared" si="0"/>
        <v>0</v>
      </c>
      <c r="R52" s="219"/>
      <c r="S52" s="267"/>
      <c r="T52" s="218"/>
      <c r="U52" s="261">
        <f t="shared" si="5"/>
        <v>0</v>
      </c>
      <c r="V52" s="589"/>
      <c r="W52" s="596"/>
      <c r="X52" s="593"/>
      <c r="Y52" s="586"/>
      <c r="Z52" s="273"/>
      <c r="AA52" s="218"/>
      <c r="AB52" s="279">
        <f t="shared" si="2"/>
        <v>0</v>
      </c>
      <c r="AC52" s="583"/>
      <c r="AD52" s="220"/>
      <c r="AE52" s="285"/>
      <c r="AF52" s="580"/>
      <c r="AG52" s="586"/>
      <c r="AH52" s="586"/>
      <c r="AI52" s="586"/>
    </row>
    <row r="53" spans="1:35" s="110" customFormat="1" ht="37.200000000000003" customHeight="1" thickBot="1">
      <c r="A53" s="158"/>
      <c r="B53" s="604"/>
      <c r="C53" s="604"/>
      <c r="D53" s="222"/>
      <c r="E53" s="223"/>
      <c r="F53" s="224"/>
      <c r="G53" s="225"/>
      <c r="H53" s="244"/>
      <c r="I53" s="250">
        <f t="shared" si="4"/>
        <v>0</v>
      </c>
      <c r="J53" s="609"/>
      <c r="K53" s="226"/>
      <c r="L53" s="227"/>
      <c r="M53" s="228" t="s">
        <v>108</v>
      </c>
      <c r="N53" s="229"/>
      <c r="O53" s="256"/>
      <c r="P53" s="230"/>
      <c r="Q53" s="262">
        <f t="shared" si="0"/>
        <v>0</v>
      </c>
      <c r="R53" s="231"/>
      <c r="S53" s="268"/>
      <c r="T53" s="230"/>
      <c r="U53" s="262">
        <f t="shared" si="5"/>
        <v>0</v>
      </c>
      <c r="V53" s="590"/>
      <c r="W53" s="597"/>
      <c r="X53" s="594"/>
      <c r="Y53" s="587"/>
      <c r="Z53" s="274"/>
      <c r="AA53" s="230"/>
      <c r="AB53" s="280">
        <f t="shared" si="2"/>
        <v>0</v>
      </c>
      <c r="AC53" s="584"/>
      <c r="AD53" s="232"/>
      <c r="AE53" s="286"/>
      <c r="AF53" s="581"/>
      <c r="AG53" s="587"/>
      <c r="AH53" s="587"/>
      <c r="AI53" s="587"/>
    </row>
    <row r="54" spans="1:35" s="110" customFormat="1" ht="37.200000000000003" customHeight="1">
      <c r="A54" s="158"/>
      <c r="B54" s="602">
        <v>8</v>
      </c>
      <c r="C54" s="602"/>
      <c r="D54" s="605"/>
      <c r="E54" s="201"/>
      <c r="F54" s="202"/>
      <c r="G54" s="203"/>
      <c r="H54" s="242"/>
      <c r="I54" s="248">
        <f t="shared" si="4"/>
        <v>0</v>
      </c>
      <c r="J54" s="607">
        <f>SUM(I54,I55,I56,I57)</f>
        <v>0</v>
      </c>
      <c r="K54" s="204"/>
      <c r="L54" s="205"/>
      <c r="M54" s="206" t="s">
        <v>108</v>
      </c>
      <c r="N54" s="207"/>
      <c r="O54" s="254"/>
      <c r="P54" s="208"/>
      <c r="Q54" s="260">
        <f t="shared" si="0"/>
        <v>0</v>
      </c>
      <c r="R54" s="209"/>
      <c r="S54" s="266"/>
      <c r="T54" s="208"/>
      <c r="U54" s="260">
        <f t="shared" si="5"/>
        <v>0</v>
      </c>
      <c r="V54" s="588"/>
      <c r="W54" s="595"/>
      <c r="X54" s="592">
        <f>V54*W54</f>
        <v>0</v>
      </c>
      <c r="Y54" s="585">
        <f>SUM(Q54:Q57,U54:U57,X54)</f>
        <v>0</v>
      </c>
      <c r="Z54" s="272"/>
      <c r="AA54" s="208"/>
      <c r="AB54" s="278">
        <f t="shared" si="2"/>
        <v>0</v>
      </c>
      <c r="AC54" s="582">
        <f>SUM(AB54:AB57)</f>
        <v>0</v>
      </c>
      <c r="AD54" s="210"/>
      <c r="AE54" s="284"/>
      <c r="AF54" s="579">
        <f>SUM(AE54:AE57)</f>
        <v>0</v>
      </c>
      <c r="AG54" s="591">
        <f>SUM(Y54,AC54,AF54)</f>
        <v>0</v>
      </c>
      <c r="AH54" s="585"/>
      <c r="AI54" s="585">
        <f t="shared" ref="AI54" si="7">J54+Y54-AH54</f>
        <v>0</v>
      </c>
    </row>
    <row r="55" spans="1:35" s="110" customFormat="1" ht="37.200000000000003" customHeight="1">
      <c r="A55" s="158"/>
      <c r="B55" s="603"/>
      <c r="C55" s="603"/>
      <c r="D55" s="606"/>
      <c r="E55" s="211"/>
      <c r="F55" s="212"/>
      <c r="G55" s="213"/>
      <c r="H55" s="243"/>
      <c r="I55" s="249">
        <f t="shared" si="4"/>
        <v>0</v>
      </c>
      <c r="J55" s="608"/>
      <c r="K55" s="214"/>
      <c r="L55" s="215"/>
      <c r="M55" s="216" t="s">
        <v>108</v>
      </c>
      <c r="N55" s="217"/>
      <c r="O55" s="255"/>
      <c r="P55" s="218"/>
      <c r="Q55" s="261">
        <f t="shared" si="0"/>
        <v>0</v>
      </c>
      <c r="R55" s="219"/>
      <c r="S55" s="267"/>
      <c r="T55" s="218"/>
      <c r="U55" s="261">
        <f t="shared" si="5"/>
        <v>0</v>
      </c>
      <c r="V55" s="589"/>
      <c r="W55" s="596"/>
      <c r="X55" s="593"/>
      <c r="Y55" s="586"/>
      <c r="Z55" s="273"/>
      <c r="AA55" s="218"/>
      <c r="AB55" s="279">
        <f t="shared" si="2"/>
        <v>0</v>
      </c>
      <c r="AC55" s="583"/>
      <c r="AD55" s="220"/>
      <c r="AE55" s="285"/>
      <c r="AF55" s="580"/>
      <c r="AG55" s="586"/>
      <c r="AH55" s="586"/>
      <c r="AI55" s="586"/>
    </row>
    <row r="56" spans="1:35" s="110" customFormat="1" ht="37.200000000000003" customHeight="1">
      <c r="A56" s="158"/>
      <c r="B56" s="603"/>
      <c r="C56" s="603"/>
      <c r="D56" s="221"/>
      <c r="E56" s="211"/>
      <c r="F56" s="212"/>
      <c r="G56" s="213"/>
      <c r="H56" s="243"/>
      <c r="I56" s="249">
        <f t="shared" si="4"/>
        <v>0</v>
      </c>
      <c r="J56" s="608"/>
      <c r="K56" s="214"/>
      <c r="L56" s="215"/>
      <c r="M56" s="216" t="s">
        <v>108</v>
      </c>
      <c r="N56" s="217"/>
      <c r="O56" s="255"/>
      <c r="P56" s="218"/>
      <c r="Q56" s="261">
        <f t="shared" si="0"/>
        <v>0</v>
      </c>
      <c r="R56" s="219"/>
      <c r="S56" s="267"/>
      <c r="T56" s="218"/>
      <c r="U56" s="261">
        <f t="shared" si="5"/>
        <v>0</v>
      </c>
      <c r="V56" s="589"/>
      <c r="W56" s="596"/>
      <c r="X56" s="593"/>
      <c r="Y56" s="586"/>
      <c r="Z56" s="273"/>
      <c r="AA56" s="218"/>
      <c r="AB56" s="279">
        <f t="shared" si="2"/>
        <v>0</v>
      </c>
      <c r="AC56" s="583"/>
      <c r="AD56" s="220"/>
      <c r="AE56" s="285"/>
      <c r="AF56" s="580"/>
      <c r="AG56" s="586"/>
      <c r="AH56" s="586"/>
      <c r="AI56" s="586"/>
    </row>
    <row r="57" spans="1:35" s="110" customFormat="1" ht="37.200000000000003" customHeight="1" thickBot="1">
      <c r="A57" s="158"/>
      <c r="B57" s="604"/>
      <c r="C57" s="604"/>
      <c r="D57" s="222"/>
      <c r="E57" s="223"/>
      <c r="F57" s="224"/>
      <c r="G57" s="225"/>
      <c r="H57" s="244"/>
      <c r="I57" s="250">
        <f t="shared" si="4"/>
        <v>0</v>
      </c>
      <c r="J57" s="609"/>
      <c r="K57" s="226"/>
      <c r="L57" s="227"/>
      <c r="M57" s="228" t="s">
        <v>108</v>
      </c>
      <c r="N57" s="229"/>
      <c r="O57" s="256"/>
      <c r="P57" s="230"/>
      <c r="Q57" s="262">
        <f t="shared" si="0"/>
        <v>0</v>
      </c>
      <c r="R57" s="231"/>
      <c r="S57" s="268"/>
      <c r="T57" s="230"/>
      <c r="U57" s="262">
        <f t="shared" si="5"/>
        <v>0</v>
      </c>
      <c r="V57" s="590"/>
      <c r="W57" s="597"/>
      <c r="X57" s="594"/>
      <c r="Y57" s="587"/>
      <c r="Z57" s="274"/>
      <c r="AA57" s="230"/>
      <c r="AB57" s="280">
        <f t="shared" si="2"/>
        <v>0</v>
      </c>
      <c r="AC57" s="584"/>
      <c r="AD57" s="232"/>
      <c r="AE57" s="286"/>
      <c r="AF57" s="581"/>
      <c r="AG57" s="587"/>
      <c r="AH57" s="587"/>
      <c r="AI57" s="587"/>
    </row>
    <row r="58" spans="1:35" s="110" customFormat="1" ht="37.200000000000003" customHeight="1">
      <c r="A58" s="158"/>
      <c r="B58" s="602">
        <v>9</v>
      </c>
      <c r="C58" s="602"/>
      <c r="D58" s="610"/>
      <c r="E58" s="201"/>
      <c r="F58" s="202"/>
      <c r="G58" s="203"/>
      <c r="H58" s="242"/>
      <c r="I58" s="248">
        <f t="shared" si="4"/>
        <v>0</v>
      </c>
      <c r="J58" s="607">
        <f>SUM(I58,I59,I60,I61)</f>
        <v>0</v>
      </c>
      <c r="K58" s="204"/>
      <c r="L58" s="205"/>
      <c r="M58" s="206" t="s">
        <v>108</v>
      </c>
      <c r="N58" s="207"/>
      <c r="O58" s="254"/>
      <c r="P58" s="208"/>
      <c r="Q58" s="260">
        <f t="shared" si="0"/>
        <v>0</v>
      </c>
      <c r="R58" s="209"/>
      <c r="S58" s="266"/>
      <c r="T58" s="208"/>
      <c r="U58" s="260">
        <f t="shared" si="5"/>
        <v>0</v>
      </c>
      <c r="V58" s="588"/>
      <c r="W58" s="595"/>
      <c r="X58" s="592">
        <f>V58*W58</f>
        <v>0</v>
      </c>
      <c r="Y58" s="585">
        <f>SUM(Q58:Q61,U58:U61,X58)</f>
        <v>0</v>
      </c>
      <c r="Z58" s="272"/>
      <c r="AA58" s="208"/>
      <c r="AB58" s="278">
        <f t="shared" si="2"/>
        <v>0</v>
      </c>
      <c r="AC58" s="582">
        <f>SUM(AB58:AB61)</f>
        <v>0</v>
      </c>
      <c r="AD58" s="210"/>
      <c r="AE58" s="284"/>
      <c r="AF58" s="579">
        <f>SUM(AE58:AE61)</f>
        <v>0</v>
      </c>
      <c r="AG58" s="591">
        <f>SUM(Y58,AC58,AF58)</f>
        <v>0</v>
      </c>
      <c r="AH58" s="585"/>
      <c r="AI58" s="585">
        <f t="shared" ref="AI58" si="8">J58+Y58-AH58</f>
        <v>0</v>
      </c>
    </row>
    <row r="59" spans="1:35" s="110" customFormat="1" ht="37.200000000000003" customHeight="1">
      <c r="A59" s="158"/>
      <c r="B59" s="603"/>
      <c r="C59" s="603"/>
      <c r="D59" s="606"/>
      <c r="E59" s="211"/>
      <c r="F59" s="212"/>
      <c r="G59" s="213"/>
      <c r="H59" s="243"/>
      <c r="I59" s="249">
        <f t="shared" si="4"/>
        <v>0</v>
      </c>
      <c r="J59" s="608"/>
      <c r="K59" s="214"/>
      <c r="L59" s="215"/>
      <c r="M59" s="216" t="s">
        <v>108</v>
      </c>
      <c r="N59" s="217"/>
      <c r="O59" s="255"/>
      <c r="P59" s="218"/>
      <c r="Q59" s="261">
        <f t="shared" si="0"/>
        <v>0</v>
      </c>
      <c r="R59" s="219"/>
      <c r="S59" s="267"/>
      <c r="T59" s="218"/>
      <c r="U59" s="261">
        <f t="shared" si="5"/>
        <v>0</v>
      </c>
      <c r="V59" s="589"/>
      <c r="W59" s="596"/>
      <c r="X59" s="593"/>
      <c r="Y59" s="586"/>
      <c r="Z59" s="273"/>
      <c r="AA59" s="218"/>
      <c r="AB59" s="279">
        <f t="shared" si="2"/>
        <v>0</v>
      </c>
      <c r="AC59" s="583"/>
      <c r="AD59" s="220"/>
      <c r="AE59" s="285"/>
      <c r="AF59" s="580"/>
      <c r="AG59" s="586"/>
      <c r="AH59" s="586"/>
      <c r="AI59" s="586"/>
    </row>
    <row r="60" spans="1:35" s="110" customFormat="1" ht="37.200000000000003" customHeight="1">
      <c r="A60" s="158"/>
      <c r="B60" s="603"/>
      <c r="C60" s="603"/>
      <c r="D60" s="221"/>
      <c r="E60" s="211"/>
      <c r="F60" s="212"/>
      <c r="G60" s="213"/>
      <c r="H60" s="243"/>
      <c r="I60" s="249">
        <f t="shared" si="4"/>
        <v>0</v>
      </c>
      <c r="J60" s="608"/>
      <c r="K60" s="214"/>
      <c r="L60" s="215"/>
      <c r="M60" s="216" t="s">
        <v>108</v>
      </c>
      <c r="N60" s="217"/>
      <c r="O60" s="255"/>
      <c r="P60" s="218"/>
      <c r="Q60" s="261">
        <f t="shared" si="0"/>
        <v>0</v>
      </c>
      <c r="R60" s="219"/>
      <c r="S60" s="267"/>
      <c r="T60" s="218"/>
      <c r="U60" s="261">
        <f t="shared" si="5"/>
        <v>0</v>
      </c>
      <c r="V60" s="589"/>
      <c r="W60" s="596"/>
      <c r="X60" s="593"/>
      <c r="Y60" s="586"/>
      <c r="Z60" s="273"/>
      <c r="AA60" s="218"/>
      <c r="AB60" s="279">
        <f t="shared" si="2"/>
        <v>0</v>
      </c>
      <c r="AC60" s="583"/>
      <c r="AD60" s="220"/>
      <c r="AE60" s="285"/>
      <c r="AF60" s="580"/>
      <c r="AG60" s="586"/>
      <c r="AH60" s="586"/>
      <c r="AI60" s="586"/>
    </row>
    <row r="61" spans="1:35" s="110" customFormat="1" ht="37.200000000000003" customHeight="1" thickBot="1">
      <c r="A61" s="158"/>
      <c r="B61" s="604"/>
      <c r="C61" s="604"/>
      <c r="D61" s="222"/>
      <c r="E61" s="223"/>
      <c r="F61" s="224"/>
      <c r="G61" s="225"/>
      <c r="H61" s="244"/>
      <c r="I61" s="250">
        <f t="shared" si="4"/>
        <v>0</v>
      </c>
      <c r="J61" s="609"/>
      <c r="K61" s="226"/>
      <c r="L61" s="227"/>
      <c r="M61" s="228" t="s">
        <v>108</v>
      </c>
      <c r="N61" s="229"/>
      <c r="O61" s="256"/>
      <c r="P61" s="230"/>
      <c r="Q61" s="262">
        <f t="shared" si="0"/>
        <v>0</v>
      </c>
      <c r="R61" s="231"/>
      <c r="S61" s="268"/>
      <c r="T61" s="230"/>
      <c r="U61" s="262">
        <f t="shared" si="5"/>
        <v>0</v>
      </c>
      <c r="V61" s="590"/>
      <c r="W61" s="597"/>
      <c r="X61" s="594"/>
      <c r="Y61" s="587"/>
      <c r="Z61" s="274"/>
      <c r="AA61" s="230"/>
      <c r="AB61" s="280">
        <f t="shared" si="2"/>
        <v>0</v>
      </c>
      <c r="AC61" s="584"/>
      <c r="AD61" s="232"/>
      <c r="AE61" s="286"/>
      <c r="AF61" s="581"/>
      <c r="AG61" s="587"/>
      <c r="AH61" s="587"/>
      <c r="AI61" s="587"/>
    </row>
    <row r="62" spans="1:35" s="110" customFormat="1" ht="37.200000000000003" customHeight="1">
      <c r="A62" s="158"/>
      <c r="B62" s="602">
        <v>10</v>
      </c>
      <c r="C62" s="602"/>
      <c r="D62" s="605"/>
      <c r="E62" s="201"/>
      <c r="F62" s="202"/>
      <c r="G62" s="203"/>
      <c r="H62" s="242"/>
      <c r="I62" s="248">
        <f t="shared" si="4"/>
        <v>0</v>
      </c>
      <c r="J62" s="607">
        <f>SUM(I62,I63,I64,I65)</f>
        <v>0</v>
      </c>
      <c r="K62" s="204"/>
      <c r="L62" s="205"/>
      <c r="M62" s="206" t="s">
        <v>108</v>
      </c>
      <c r="N62" s="207"/>
      <c r="O62" s="254"/>
      <c r="P62" s="208"/>
      <c r="Q62" s="260">
        <f t="shared" si="0"/>
        <v>0</v>
      </c>
      <c r="R62" s="209"/>
      <c r="S62" s="266"/>
      <c r="T62" s="208"/>
      <c r="U62" s="260">
        <f t="shared" si="5"/>
        <v>0</v>
      </c>
      <c r="V62" s="588"/>
      <c r="W62" s="595"/>
      <c r="X62" s="592">
        <f>V62*W62</f>
        <v>0</v>
      </c>
      <c r="Y62" s="585">
        <f>SUM(Q62:Q65,U62:U65,X62)</f>
        <v>0</v>
      </c>
      <c r="Z62" s="272"/>
      <c r="AA62" s="208"/>
      <c r="AB62" s="278">
        <f t="shared" si="2"/>
        <v>0</v>
      </c>
      <c r="AC62" s="582">
        <f>SUM(AB62:AB65)</f>
        <v>0</v>
      </c>
      <c r="AD62" s="210"/>
      <c r="AE62" s="284"/>
      <c r="AF62" s="579">
        <f>SUM(AE62:AE65)</f>
        <v>0</v>
      </c>
      <c r="AG62" s="591">
        <f>SUM(Y62,AC62,AF62)</f>
        <v>0</v>
      </c>
      <c r="AH62" s="585"/>
      <c r="AI62" s="585">
        <f t="shared" ref="AI62" si="9">J62+Y62-AH62</f>
        <v>0</v>
      </c>
    </row>
    <row r="63" spans="1:35" s="110" customFormat="1" ht="37.200000000000003" customHeight="1">
      <c r="A63" s="158"/>
      <c r="B63" s="603"/>
      <c r="C63" s="603"/>
      <c r="D63" s="606"/>
      <c r="E63" s="211"/>
      <c r="F63" s="212"/>
      <c r="G63" s="213"/>
      <c r="H63" s="243"/>
      <c r="I63" s="249">
        <f t="shared" si="4"/>
        <v>0</v>
      </c>
      <c r="J63" s="608"/>
      <c r="K63" s="214"/>
      <c r="L63" s="215"/>
      <c r="M63" s="216" t="s">
        <v>108</v>
      </c>
      <c r="N63" s="217"/>
      <c r="O63" s="255"/>
      <c r="P63" s="218"/>
      <c r="Q63" s="261">
        <f t="shared" si="0"/>
        <v>0</v>
      </c>
      <c r="R63" s="219"/>
      <c r="S63" s="267"/>
      <c r="T63" s="218"/>
      <c r="U63" s="261">
        <f t="shared" si="5"/>
        <v>0</v>
      </c>
      <c r="V63" s="589"/>
      <c r="W63" s="596"/>
      <c r="X63" s="593"/>
      <c r="Y63" s="586"/>
      <c r="Z63" s="273"/>
      <c r="AA63" s="218"/>
      <c r="AB63" s="279">
        <f t="shared" si="2"/>
        <v>0</v>
      </c>
      <c r="AC63" s="583"/>
      <c r="AD63" s="220"/>
      <c r="AE63" s="285"/>
      <c r="AF63" s="580"/>
      <c r="AG63" s="586"/>
      <c r="AH63" s="586"/>
      <c r="AI63" s="586"/>
    </row>
    <row r="64" spans="1:35" s="110" customFormat="1" ht="37.200000000000003" customHeight="1">
      <c r="A64" s="158"/>
      <c r="B64" s="603"/>
      <c r="C64" s="603"/>
      <c r="D64" s="221"/>
      <c r="E64" s="211"/>
      <c r="F64" s="212"/>
      <c r="G64" s="213"/>
      <c r="H64" s="243"/>
      <c r="I64" s="249">
        <f t="shared" si="4"/>
        <v>0</v>
      </c>
      <c r="J64" s="608"/>
      <c r="K64" s="214"/>
      <c r="L64" s="215"/>
      <c r="M64" s="216" t="s">
        <v>108</v>
      </c>
      <c r="N64" s="217"/>
      <c r="O64" s="255"/>
      <c r="P64" s="218"/>
      <c r="Q64" s="261">
        <f t="shared" si="0"/>
        <v>0</v>
      </c>
      <c r="R64" s="219"/>
      <c r="S64" s="267"/>
      <c r="T64" s="218"/>
      <c r="U64" s="261">
        <f t="shared" si="5"/>
        <v>0</v>
      </c>
      <c r="V64" s="589"/>
      <c r="W64" s="596"/>
      <c r="X64" s="593"/>
      <c r="Y64" s="586"/>
      <c r="Z64" s="273"/>
      <c r="AA64" s="218"/>
      <c r="AB64" s="279">
        <f t="shared" si="2"/>
        <v>0</v>
      </c>
      <c r="AC64" s="583"/>
      <c r="AD64" s="220"/>
      <c r="AE64" s="285"/>
      <c r="AF64" s="580"/>
      <c r="AG64" s="586"/>
      <c r="AH64" s="586"/>
      <c r="AI64" s="586"/>
    </row>
    <row r="65" spans="1:35" s="110" customFormat="1" ht="37.200000000000003" customHeight="1" thickBot="1">
      <c r="A65" s="158"/>
      <c r="B65" s="604"/>
      <c r="C65" s="604"/>
      <c r="D65" s="222"/>
      <c r="E65" s="223"/>
      <c r="F65" s="224"/>
      <c r="G65" s="225"/>
      <c r="H65" s="244"/>
      <c r="I65" s="250">
        <f t="shared" si="4"/>
        <v>0</v>
      </c>
      <c r="J65" s="609"/>
      <c r="K65" s="226"/>
      <c r="L65" s="227"/>
      <c r="M65" s="228" t="s">
        <v>108</v>
      </c>
      <c r="N65" s="229"/>
      <c r="O65" s="256"/>
      <c r="P65" s="230"/>
      <c r="Q65" s="262">
        <f t="shared" si="0"/>
        <v>0</v>
      </c>
      <c r="R65" s="231"/>
      <c r="S65" s="268"/>
      <c r="T65" s="230"/>
      <c r="U65" s="262">
        <f t="shared" si="5"/>
        <v>0</v>
      </c>
      <c r="V65" s="590"/>
      <c r="W65" s="597"/>
      <c r="X65" s="594"/>
      <c r="Y65" s="587"/>
      <c r="Z65" s="274"/>
      <c r="AA65" s="230"/>
      <c r="AB65" s="280">
        <f t="shared" si="2"/>
        <v>0</v>
      </c>
      <c r="AC65" s="584"/>
      <c r="AD65" s="232"/>
      <c r="AE65" s="286"/>
      <c r="AF65" s="581"/>
      <c r="AG65" s="587"/>
      <c r="AH65" s="587"/>
      <c r="AI65" s="587"/>
    </row>
    <row r="66" spans="1:35" s="110" customFormat="1" ht="37.200000000000003" customHeight="1" thickBot="1">
      <c r="A66" s="158"/>
      <c r="B66" s="318"/>
      <c r="C66" s="318"/>
      <c r="D66" s="319" t="s">
        <v>130</v>
      </c>
      <c r="E66" s="191"/>
      <c r="F66" s="192"/>
      <c r="G66" s="193">
        <f>SUM(G46:G65)</f>
        <v>0</v>
      </c>
      <c r="H66" s="240"/>
      <c r="I66" s="320"/>
      <c r="J66" s="379">
        <f>SUM(J46:J65)</f>
        <v>0</v>
      </c>
      <c r="K66" s="321"/>
      <c r="L66" s="322"/>
      <c r="M66" s="323"/>
      <c r="N66" s="324"/>
      <c r="O66" s="325"/>
      <c r="P66" s="326"/>
      <c r="Q66" s="327"/>
      <c r="R66" s="328"/>
      <c r="S66" s="329"/>
      <c r="T66" s="326"/>
      <c r="U66" s="327"/>
      <c r="V66" s="330"/>
      <c r="W66" s="335"/>
      <c r="X66" s="414"/>
      <c r="Y66" s="380">
        <f>SUM(Y46:Y65)</f>
        <v>0</v>
      </c>
      <c r="Z66" s="332"/>
      <c r="AA66" s="333"/>
      <c r="AB66" s="334"/>
      <c r="AC66" s="379">
        <f>SUM(AC46:AC65)</f>
        <v>0</v>
      </c>
      <c r="AD66" s="335"/>
      <c r="AE66" s="336"/>
      <c r="AF66" s="379">
        <f>SUM(AF46:AF65)</f>
        <v>0</v>
      </c>
      <c r="AG66" s="392">
        <f>SUM(AG46:AG65)</f>
        <v>0</v>
      </c>
      <c r="AH66" s="380"/>
      <c r="AI66" s="398">
        <f>SUM(AI46:AI65)</f>
        <v>0</v>
      </c>
    </row>
    <row r="67" spans="1:35" s="110" customFormat="1" ht="37.200000000000003" customHeight="1">
      <c r="A67" s="158"/>
      <c r="B67" s="602">
        <v>11</v>
      </c>
      <c r="C67" s="602"/>
      <c r="D67" s="610"/>
      <c r="E67" s="201"/>
      <c r="F67" s="202"/>
      <c r="G67" s="203"/>
      <c r="H67" s="242"/>
      <c r="I67" s="248">
        <f t="shared" si="4"/>
        <v>0</v>
      </c>
      <c r="J67" s="607">
        <f>SUM(I67,I68,I69,I70)</f>
        <v>0</v>
      </c>
      <c r="K67" s="204"/>
      <c r="L67" s="205"/>
      <c r="M67" s="206" t="s">
        <v>108</v>
      </c>
      <c r="N67" s="207"/>
      <c r="O67" s="254"/>
      <c r="P67" s="208"/>
      <c r="Q67" s="260">
        <f t="shared" si="0"/>
        <v>0</v>
      </c>
      <c r="R67" s="209"/>
      <c r="S67" s="266"/>
      <c r="T67" s="208"/>
      <c r="U67" s="260">
        <f t="shared" ref="U67:U86" si="10">S67*T67</f>
        <v>0</v>
      </c>
      <c r="V67" s="588"/>
      <c r="W67" s="595"/>
      <c r="X67" s="592">
        <f>V67*W67</f>
        <v>0</v>
      </c>
      <c r="Y67" s="585">
        <f>SUM(Q67:Q70,U67:U70,X67)</f>
        <v>0</v>
      </c>
      <c r="Z67" s="272"/>
      <c r="AA67" s="208"/>
      <c r="AB67" s="278">
        <f t="shared" si="2"/>
        <v>0</v>
      </c>
      <c r="AC67" s="582">
        <f>SUM(AB67:AB70)</f>
        <v>0</v>
      </c>
      <c r="AD67" s="210"/>
      <c r="AE67" s="284"/>
      <c r="AF67" s="579">
        <f>SUM(AE67:AE70)</f>
        <v>0</v>
      </c>
      <c r="AG67" s="591">
        <f>SUM(Y67,AC67,AF67)</f>
        <v>0</v>
      </c>
      <c r="AH67" s="585"/>
      <c r="AI67" s="585">
        <f>J67+Y67-AH67</f>
        <v>0</v>
      </c>
    </row>
    <row r="68" spans="1:35" s="110" customFormat="1" ht="37.200000000000003" customHeight="1">
      <c r="A68" s="158"/>
      <c r="B68" s="603"/>
      <c r="C68" s="603"/>
      <c r="D68" s="606"/>
      <c r="E68" s="211"/>
      <c r="F68" s="212"/>
      <c r="G68" s="213"/>
      <c r="H68" s="243"/>
      <c r="I68" s="249">
        <f t="shared" si="4"/>
        <v>0</v>
      </c>
      <c r="J68" s="608"/>
      <c r="K68" s="214"/>
      <c r="L68" s="215"/>
      <c r="M68" s="216" t="s">
        <v>108</v>
      </c>
      <c r="N68" s="217"/>
      <c r="O68" s="255"/>
      <c r="P68" s="218"/>
      <c r="Q68" s="261">
        <f t="shared" si="0"/>
        <v>0</v>
      </c>
      <c r="R68" s="219"/>
      <c r="S68" s="267"/>
      <c r="T68" s="218"/>
      <c r="U68" s="261">
        <f t="shared" si="10"/>
        <v>0</v>
      </c>
      <c r="V68" s="589"/>
      <c r="W68" s="596"/>
      <c r="X68" s="593"/>
      <c r="Y68" s="586"/>
      <c r="Z68" s="273"/>
      <c r="AA68" s="218"/>
      <c r="AB68" s="279">
        <f t="shared" si="2"/>
        <v>0</v>
      </c>
      <c r="AC68" s="583"/>
      <c r="AD68" s="220"/>
      <c r="AE68" s="285"/>
      <c r="AF68" s="580"/>
      <c r="AG68" s="586"/>
      <c r="AH68" s="586"/>
      <c r="AI68" s="586"/>
    </row>
    <row r="69" spans="1:35" s="110" customFormat="1" ht="37.200000000000003" customHeight="1">
      <c r="A69" s="158"/>
      <c r="B69" s="603"/>
      <c r="C69" s="603"/>
      <c r="D69" s="221"/>
      <c r="E69" s="211"/>
      <c r="F69" s="212"/>
      <c r="G69" s="213"/>
      <c r="H69" s="243"/>
      <c r="I69" s="249">
        <f t="shared" si="4"/>
        <v>0</v>
      </c>
      <c r="J69" s="608"/>
      <c r="K69" s="214"/>
      <c r="L69" s="215"/>
      <c r="M69" s="216" t="s">
        <v>108</v>
      </c>
      <c r="N69" s="217"/>
      <c r="O69" s="255"/>
      <c r="P69" s="218"/>
      <c r="Q69" s="261">
        <f t="shared" si="0"/>
        <v>0</v>
      </c>
      <c r="R69" s="219"/>
      <c r="S69" s="267"/>
      <c r="T69" s="218"/>
      <c r="U69" s="261">
        <f t="shared" si="10"/>
        <v>0</v>
      </c>
      <c r="V69" s="589"/>
      <c r="W69" s="596"/>
      <c r="X69" s="593"/>
      <c r="Y69" s="586"/>
      <c r="Z69" s="273"/>
      <c r="AA69" s="218"/>
      <c r="AB69" s="279">
        <f t="shared" si="2"/>
        <v>0</v>
      </c>
      <c r="AC69" s="583"/>
      <c r="AD69" s="220"/>
      <c r="AE69" s="285"/>
      <c r="AF69" s="580"/>
      <c r="AG69" s="586"/>
      <c r="AH69" s="586"/>
      <c r="AI69" s="586"/>
    </row>
    <row r="70" spans="1:35" s="110" customFormat="1" ht="37.200000000000003" customHeight="1" thickBot="1">
      <c r="A70" s="158"/>
      <c r="B70" s="604"/>
      <c r="C70" s="604"/>
      <c r="D70" s="222"/>
      <c r="E70" s="223"/>
      <c r="F70" s="224"/>
      <c r="G70" s="225"/>
      <c r="H70" s="244"/>
      <c r="I70" s="250">
        <f t="shared" si="4"/>
        <v>0</v>
      </c>
      <c r="J70" s="609"/>
      <c r="K70" s="226"/>
      <c r="L70" s="227"/>
      <c r="M70" s="228" t="s">
        <v>108</v>
      </c>
      <c r="N70" s="229"/>
      <c r="O70" s="256"/>
      <c r="P70" s="230"/>
      <c r="Q70" s="262">
        <f t="shared" si="0"/>
        <v>0</v>
      </c>
      <c r="R70" s="231"/>
      <c r="S70" s="268"/>
      <c r="T70" s="230"/>
      <c r="U70" s="262">
        <f t="shared" si="10"/>
        <v>0</v>
      </c>
      <c r="V70" s="590"/>
      <c r="W70" s="597"/>
      <c r="X70" s="594"/>
      <c r="Y70" s="587"/>
      <c r="Z70" s="274"/>
      <c r="AA70" s="230"/>
      <c r="AB70" s="280">
        <f t="shared" si="2"/>
        <v>0</v>
      </c>
      <c r="AC70" s="584"/>
      <c r="AD70" s="232"/>
      <c r="AE70" s="286"/>
      <c r="AF70" s="581"/>
      <c r="AG70" s="587"/>
      <c r="AH70" s="587"/>
      <c r="AI70" s="587"/>
    </row>
    <row r="71" spans="1:35" s="110" customFormat="1" ht="37.200000000000003" customHeight="1">
      <c r="A71" s="158"/>
      <c r="B71" s="602">
        <v>12</v>
      </c>
      <c r="C71" s="602"/>
      <c r="D71" s="605"/>
      <c r="E71" s="201"/>
      <c r="F71" s="202"/>
      <c r="G71" s="203"/>
      <c r="H71" s="242"/>
      <c r="I71" s="248">
        <f t="shared" si="4"/>
        <v>0</v>
      </c>
      <c r="J71" s="607">
        <f>SUM(I71,I72,I73,I74)</f>
        <v>0</v>
      </c>
      <c r="K71" s="204"/>
      <c r="L71" s="205"/>
      <c r="M71" s="206" t="s">
        <v>108</v>
      </c>
      <c r="N71" s="207"/>
      <c r="O71" s="254"/>
      <c r="P71" s="208"/>
      <c r="Q71" s="260">
        <f t="shared" si="0"/>
        <v>0</v>
      </c>
      <c r="R71" s="209"/>
      <c r="S71" s="266"/>
      <c r="T71" s="208"/>
      <c r="U71" s="260">
        <f t="shared" si="10"/>
        <v>0</v>
      </c>
      <c r="V71" s="588"/>
      <c r="W71" s="595"/>
      <c r="X71" s="592">
        <f>V71*W71</f>
        <v>0</v>
      </c>
      <c r="Y71" s="585">
        <f>SUM(Q71:Q74,U71:U74,X71)</f>
        <v>0</v>
      </c>
      <c r="Z71" s="272"/>
      <c r="AA71" s="208"/>
      <c r="AB71" s="278">
        <f t="shared" si="2"/>
        <v>0</v>
      </c>
      <c r="AC71" s="582">
        <f>SUM(AB71:AB74)</f>
        <v>0</v>
      </c>
      <c r="AD71" s="210"/>
      <c r="AE71" s="284"/>
      <c r="AF71" s="579">
        <f>SUM(AE71:AE74)</f>
        <v>0</v>
      </c>
      <c r="AG71" s="591">
        <f>SUM(Y71,AC71,AF71)</f>
        <v>0</v>
      </c>
      <c r="AH71" s="585"/>
      <c r="AI71" s="585">
        <f t="shared" ref="AI71" si="11">J71+Y71-AH71</f>
        <v>0</v>
      </c>
    </row>
    <row r="72" spans="1:35" s="110" customFormat="1" ht="37.200000000000003" customHeight="1">
      <c r="A72" s="158"/>
      <c r="B72" s="603"/>
      <c r="C72" s="603"/>
      <c r="D72" s="606"/>
      <c r="E72" s="211"/>
      <c r="F72" s="212"/>
      <c r="G72" s="213"/>
      <c r="H72" s="243"/>
      <c r="I72" s="249">
        <f t="shared" si="4"/>
        <v>0</v>
      </c>
      <c r="J72" s="608"/>
      <c r="K72" s="214"/>
      <c r="L72" s="215"/>
      <c r="M72" s="216" t="s">
        <v>108</v>
      </c>
      <c r="N72" s="217"/>
      <c r="O72" s="255"/>
      <c r="P72" s="218"/>
      <c r="Q72" s="261">
        <f t="shared" si="0"/>
        <v>0</v>
      </c>
      <c r="R72" s="219"/>
      <c r="S72" s="267"/>
      <c r="T72" s="218"/>
      <c r="U72" s="261">
        <f t="shared" si="10"/>
        <v>0</v>
      </c>
      <c r="V72" s="589"/>
      <c r="W72" s="596"/>
      <c r="X72" s="593"/>
      <c r="Y72" s="586"/>
      <c r="Z72" s="273"/>
      <c r="AA72" s="218"/>
      <c r="AB72" s="279">
        <f t="shared" si="2"/>
        <v>0</v>
      </c>
      <c r="AC72" s="583"/>
      <c r="AD72" s="220"/>
      <c r="AE72" s="285"/>
      <c r="AF72" s="580"/>
      <c r="AG72" s="586"/>
      <c r="AH72" s="586"/>
      <c r="AI72" s="586"/>
    </row>
    <row r="73" spans="1:35" s="110" customFormat="1" ht="37.200000000000003" customHeight="1">
      <c r="A73" s="158"/>
      <c r="B73" s="603"/>
      <c r="C73" s="603"/>
      <c r="D73" s="221"/>
      <c r="E73" s="211"/>
      <c r="F73" s="212"/>
      <c r="G73" s="213"/>
      <c r="H73" s="243"/>
      <c r="I73" s="249">
        <f t="shared" si="4"/>
        <v>0</v>
      </c>
      <c r="J73" s="608"/>
      <c r="K73" s="214"/>
      <c r="L73" s="215"/>
      <c r="M73" s="216" t="s">
        <v>108</v>
      </c>
      <c r="N73" s="217"/>
      <c r="O73" s="255"/>
      <c r="P73" s="218"/>
      <c r="Q73" s="261">
        <f t="shared" si="0"/>
        <v>0</v>
      </c>
      <c r="R73" s="219"/>
      <c r="S73" s="267"/>
      <c r="T73" s="218"/>
      <c r="U73" s="261">
        <f t="shared" si="10"/>
        <v>0</v>
      </c>
      <c r="V73" s="589"/>
      <c r="W73" s="596"/>
      <c r="X73" s="593"/>
      <c r="Y73" s="586"/>
      <c r="Z73" s="273"/>
      <c r="AA73" s="218"/>
      <c r="AB73" s="279">
        <f t="shared" si="2"/>
        <v>0</v>
      </c>
      <c r="AC73" s="583"/>
      <c r="AD73" s="220"/>
      <c r="AE73" s="285"/>
      <c r="AF73" s="580"/>
      <c r="AG73" s="586"/>
      <c r="AH73" s="586"/>
      <c r="AI73" s="586"/>
    </row>
    <row r="74" spans="1:35" s="110" customFormat="1" ht="37.200000000000003" customHeight="1" thickBot="1">
      <c r="A74" s="158"/>
      <c r="B74" s="604"/>
      <c r="C74" s="604"/>
      <c r="D74" s="222"/>
      <c r="E74" s="223"/>
      <c r="F74" s="224"/>
      <c r="G74" s="225"/>
      <c r="H74" s="244"/>
      <c r="I74" s="250">
        <f t="shared" si="4"/>
        <v>0</v>
      </c>
      <c r="J74" s="609"/>
      <c r="K74" s="226"/>
      <c r="L74" s="227"/>
      <c r="M74" s="228" t="s">
        <v>108</v>
      </c>
      <c r="N74" s="229"/>
      <c r="O74" s="256"/>
      <c r="P74" s="230"/>
      <c r="Q74" s="262">
        <f t="shared" si="0"/>
        <v>0</v>
      </c>
      <c r="R74" s="231"/>
      <c r="S74" s="268"/>
      <c r="T74" s="230"/>
      <c r="U74" s="262">
        <f t="shared" si="10"/>
        <v>0</v>
      </c>
      <c r="V74" s="590"/>
      <c r="W74" s="597"/>
      <c r="X74" s="594"/>
      <c r="Y74" s="587"/>
      <c r="Z74" s="274"/>
      <c r="AA74" s="230"/>
      <c r="AB74" s="280">
        <f t="shared" si="2"/>
        <v>0</v>
      </c>
      <c r="AC74" s="584"/>
      <c r="AD74" s="232"/>
      <c r="AE74" s="286"/>
      <c r="AF74" s="581"/>
      <c r="AG74" s="587"/>
      <c r="AH74" s="587"/>
      <c r="AI74" s="587"/>
    </row>
    <row r="75" spans="1:35" s="110" customFormat="1" ht="37.200000000000003" customHeight="1">
      <c r="A75" s="158"/>
      <c r="B75" s="602">
        <v>13</v>
      </c>
      <c r="C75" s="602"/>
      <c r="D75" s="605"/>
      <c r="E75" s="201"/>
      <c r="F75" s="202"/>
      <c r="G75" s="203"/>
      <c r="H75" s="242"/>
      <c r="I75" s="248">
        <f t="shared" si="4"/>
        <v>0</v>
      </c>
      <c r="J75" s="607">
        <f>SUM(I75,I76,I77,I78)</f>
        <v>0</v>
      </c>
      <c r="K75" s="204"/>
      <c r="L75" s="205"/>
      <c r="M75" s="206" t="s">
        <v>108</v>
      </c>
      <c r="N75" s="207"/>
      <c r="O75" s="254"/>
      <c r="P75" s="208"/>
      <c r="Q75" s="260">
        <f t="shared" ref="Q75:Q86" si="12">O75*P75</f>
        <v>0</v>
      </c>
      <c r="R75" s="209"/>
      <c r="S75" s="266"/>
      <c r="T75" s="208"/>
      <c r="U75" s="260">
        <f t="shared" si="10"/>
        <v>0</v>
      </c>
      <c r="V75" s="588"/>
      <c r="W75" s="595"/>
      <c r="X75" s="592">
        <f>V75*W75</f>
        <v>0</v>
      </c>
      <c r="Y75" s="585">
        <f>SUM(Q75:Q78,U75:U78,X75)</f>
        <v>0</v>
      </c>
      <c r="Z75" s="272"/>
      <c r="AA75" s="208"/>
      <c r="AB75" s="278">
        <f t="shared" ref="AB75:AB86" si="13">Z75*AA75</f>
        <v>0</v>
      </c>
      <c r="AC75" s="582">
        <f>SUM(AB75:AB78)</f>
        <v>0</v>
      </c>
      <c r="AD75" s="210"/>
      <c r="AE75" s="284"/>
      <c r="AF75" s="579">
        <f>SUM(AE75:AE78)</f>
        <v>0</v>
      </c>
      <c r="AG75" s="591">
        <f>SUM(Y75,AC75,AF75)</f>
        <v>0</v>
      </c>
      <c r="AH75" s="585"/>
      <c r="AI75" s="585">
        <f t="shared" ref="AI75" si="14">J75+Y75-AH75</f>
        <v>0</v>
      </c>
    </row>
    <row r="76" spans="1:35" s="110" customFormat="1" ht="37.200000000000003" customHeight="1">
      <c r="A76" s="158"/>
      <c r="B76" s="603"/>
      <c r="C76" s="603"/>
      <c r="D76" s="606"/>
      <c r="E76" s="211"/>
      <c r="F76" s="212"/>
      <c r="G76" s="213"/>
      <c r="H76" s="243"/>
      <c r="I76" s="249">
        <f t="shared" si="4"/>
        <v>0</v>
      </c>
      <c r="J76" s="608"/>
      <c r="K76" s="214"/>
      <c r="L76" s="215"/>
      <c r="M76" s="216" t="s">
        <v>108</v>
      </c>
      <c r="N76" s="217"/>
      <c r="O76" s="255"/>
      <c r="P76" s="218"/>
      <c r="Q76" s="261">
        <f t="shared" si="12"/>
        <v>0</v>
      </c>
      <c r="R76" s="219"/>
      <c r="S76" s="267"/>
      <c r="T76" s="218"/>
      <c r="U76" s="261">
        <f t="shared" si="10"/>
        <v>0</v>
      </c>
      <c r="V76" s="589"/>
      <c r="W76" s="596"/>
      <c r="X76" s="593"/>
      <c r="Y76" s="586"/>
      <c r="Z76" s="273"/>
      <c r="AA76" s="218"/>
      <c r="AB76" s="279">
        <f t="shared" si="13"/>
        <v>0</v>
      </c>
      <c r="AC76" s="583"/>
      <c r="AD76" s="220"/>
      <c r="AE76" s="285"/>
      <c r="AF76" s="580"/>
      <c r="AG76" s="586"/>
      <c r="AH76" s="586"/>
      <c r="AI76" s="586"/>
    </row>
    <row r="77" spans="1:35" s="110" customFormat="1" ht="37.200000000000003" customHeight="1">
      <c r="A77" s="158"/>
      <c r="B77" s="603"/>
      <c r="C77" s="603"/>
      <c r="D77" s="221"/>
      <c r="E77" s="211"/>
      <c r="F77" s="212"/>
      <c r="G77" s="213"/>
      <c r="H77" s="243"/>
      <c r="I77" s="249">
        <f t="shared" si="4"/>
        <v>0</v>
      </c>
      <c r="J77" s="608"/>
      <c r="K77" s="214"/>
      <c r="L77" s="215"/>
      <c r="M77" s="216" t="s">
        <v>108</v>
      </c>
      <c r="N77" s="217"/>
      <c r="O77" s="255"/>
      <c r="P77" s="218"/>
      <c r="Q77" s="261">
        <f t="shared" si="12"/>
        <v>0</v>
      </c>
      <c r="R77" s="219"/>
      <c r="S77" s="267"/>
      <c r="T77" s="218"/>
      <c r="U77" s="261">
        <f t="shared" si="10"/>
        <v>0</v>
      </c>
      <c r="V77" s="589"/>
      <c r="W77" s="596"/>
      <c r="X77" s="593"/>
      <c r="Y77" s="586"/>
      <c r="Z77" s="273"/>
      <c r="AA77" s="218"/>
      <c r="AB77" s="279">
        <f t="shared" si="13"/>
        <v>0</v>
      </c>
      <c r="AC77" s="583"/>
      <c r="AD77" s="220"/>
      <c r="AE77" s="285"/>
      <c r="AF77" s="580"/>
      <c r="AG77" s="586"/>
      <c r="AH77" s="586"/>
      <c r="AI77" s="586"/>
    </row>
    <row r="78" spans="1:35" s="110" customFormat="1" ht="37.200000000000003" customHeight="1" thickBot="1">
      <c r="A78" s="158"/>
      <c r="B78" s="604"/>
      <c r="C78" s="604"/>
      <c r="D78" s="222"/>
      <c r="E78" s="223"/>
      <c r="F78" s="224"/>
      <c r="G78" s="225"/>
      <c r="H78" s="244"/>
      <c r="I78" s="250">
        <f t="shared" si="4"/>
        <v>0</v>
      </c>
      <c r="J78" s="609"/>
      <c r="K78" s="226"/>
      <c r="L78" s="227"/>
      <c r="M78" s="228" t="s">
        <v>108</v>
      </c>
      <c r="N78" s="229"/>
      <c r="O78" s="256"/>
      <c r="P78" s="230"/>
      <c r="Q78" s="262">
        <f t="shared" si="12"/>
        <v>0</v>
      </c>
      <c r="R78" s="231"/>
      <c r="S78" s="268"/>
      <c r="T78" s="230"/>
      <c r="U78" s="262">
        <f t="shared" si="10"/>
        <v>0</v>
      </c>
      <c r="V78" s="590"/>
      <c r="W78" s="597"/>
      <c r="X78" s="594"/>
      <c r="Y78" s="587"/>
      <c r="Z78" s="274"/>
      <c r="AA78" s="230"/>
      <c r="AB78" s="280">
        <f t="shared" si="13"/>
        <v>0</v>
      </c>
      <c r="AC78" s="584"/>
      <c r="AD78" s="232"/>
      <c r="AE78" s="286"/>
      <c r="AF78" s="581"/>
      <c r="AG78" s="587"/>
      <c r="AH78" s="587"/>
      <c r="AI78" s="587"/>
    </row>
    <row r="79" spans="1:35" s="110" customFormat="1" ht="37.200000000000003" customHeight="1">
      <c r="A79" s="158"/>
      <c r="B79" s="602">
        <v>14</v>
      </c>
      <c r="C79" s="602"/>
      <c r="D79" s="610"/>
      <c r="E79" s="201"/>
      <c r="F79" s="202"/>
      <c r="G79" s="203"/>
      <c r="H79" s="242"/>
      <c r="I79" s="248">
        <f t="shared" si="4"/>
        <v>0</v>
      </c>
      <c r="J79" s="607">
        <f>SUM(I79,I80,I81,I82)</f>
        <v>0</v>
      </c>
      <c r="K79" s="204"/>
      <c r="L79" s="205"/>
      <c r="M79" s="206" t="s">
        <v>108</v>
      </c>
      <c r="N79" s="207"/>
      <c r="O79" s="254"/>
      <c r="P79" s="208"/>
      <c r="Q79" s="260">
        <f t="shared" si="12"/>
        <v>0</v>
      </c>
      <c r="R79" s="209"/>
      <c r="S79" s="266"/>
      <c r="T79" s="208"/>
      <c r="U79" s="260">
        <f t="shared" si="10"/>
        <v>0</v>
      </c>
      <c r="V79" s="588"/>
      <c r="W79" s="595"/>
      <c r="X79" s="592">
        <f>V79*W79</f>
        <v>0</v>
      </c>
      <c r="Y79" s="585">
        <f>SUM(Q79:Q82,U79:U82,X79)</f>
        <v>0</v>
      </c>
      <c r="Z79" s="272"/>
      <c r="AA79" s="208"/>
      <c r="AB79" s="278">
        <f t="shared" si="13"/>
        <v>0</v>
      </c>
      <c r="AC79" s="582">
        <f>SUM(AB79:AB82)</f>
        <v>0</v>
      </c>
      <c r="AD79" s="210"/>
      <c r="AE79" s="284"/>
      <c r="AF79" s="579">
        <f>SUM(AE79:AE82)</f>
        <v>0</v>
      </c>
      <c r="AG79" s="591">
        <f>SUM(Y79,AC79,AF79)</f>
        <v>0</v>
      </c>
      <c r="AH79" s="585"/>
      <c r="AI79" s="585">
        <f t="shared" ref="AI79" si="15">J79+Y79-AH79</f>
        <v>0</v>
      </c>
    </row>
    <row r="80" spans="1:35" s="110" customFormat="1" ht="37.200000000000003" customHeight="1">
      <c r="A80" s="158"/>
      <c r="B80" s="603"/>
      <c r="C80" s="603"/>
      <c r="D80" s="606"/>
      <c r="E80" s="211"/>
      <c r="F80" s="212"/>
      <c r="G80" s="213"/>
      <c r="H80" s="243"/>
      <c r="I80" s="249">
        <f t="shared" si="4"/>
        <v>0</v>
      </c>
      <c r="J80" s="608"/>
      <c r="K80" s="214"/>
      <c r="L80" s="215"/>
      <c r="M80" s="216" t="s">
        <v>108</v>
      </c>
      <c r="N80" s="217"/>
      <c r="O80" s="255"/>
      <c r="P80" s="218"/>
      <c r="Q80" s="261">
        <f t="shared" si="12"/>
        <v>0</v>
      </c>
      <c r="R80" s="219"/>
      <c r="S80" s="267"/>
      <c r="T80" s="218"/>
      <c r="U80" s="261">
        <f t="shared" si="10"/>
        <v>0</v>
      </c>
      <c r="V80" s="589"/>
      <c r="W80" s="596"/>
      <c r="X80" s="593"/>
      <c r="Y80" s="586"/>
      <c r="Z80" s="273"/>
      <c r="AA80" s="218"/>
      <c r="AB80" s="279">
        <f t="shared" si="13"/>
        <v>0</v>
      </c>
      <c r="AC80" s="583"/>
      <c r="AD80" s="220"/>
      <c r="AE80" s="285"/>
      <c r="AF80" s="580"/>
      <c r="AG80" s="586"/>
      <c r="AH80" s="586"/>
      <c r="AI80" s="586"/>
    </row>
    <row r="81" spans="1:35" s="110" customFormat="1" ht="37.200000000000003" customHeight="1">
      <c r="A81" s="158"/>
      <c r="B81" s="603"/>
      <c r="C81" s="603"/>
      <c r="D81" s="221"/>
      <c r="E81" s="211"/>
      <c r="F81" s="212"/>
      <c r="G81" s="213"/>
      <c r="H81" s="243"/>
      <c r="I81" s="249">
        <f t="shared" si="4"/>
        <v>0</v>
      </c>
      <c r="J81" s="608"/>
      <c r="K81" s="214"/>
      <c r="L81" s="215"/>
      <c r="M81" s="216" t="s">
        <v>108</v>
      </c>
      <c r="N81" s="217"/>
      <c r="O81" s="255"/>
      <c r="P81" s="218"/>
      <c r="Q81" s="261">
        <f t="shared" si="12"/>
        <v>0</v>
      </c>
      <c r="R81" s="219"/>
      <c r="S81" s="267"/>
      <c r="T81" s="218"/>
      <c r="U81" s="261">
        <f t="shared" si="10"/>
        <v>0</v>
      </c>
      <c r="V81" s="589"/>
      <c r="W81" s="596"/>
      <c r="X81" s="593"/>
      <c r="Y81" s="586"/>
      <c r="Z81" s="273"/>
      <c r="AA81" s="218"/>
      <c r="AB81" s="279">
        <f t="shared" si="13"/>
        <v>0</v>
      </c>
      <c r="AC81" s="583"/>
      <c r="AD81" s="220"/>
      <c r="AE81" s="285"/>
      <c r="AF81" s="580"/>
      <c r="AG81" s="586"/>
      <c r="AH81" s="586"/>
      <c r="AI81" s="586"/>
    </row>
    <row r="82" spans="1:35" s="110" customFormat="1" ht="37.200000000000003" customHeight="1" thickBot="1">
      <c r="A82" s="158"/>
      <c r="B82" s="604"/>
      <c r="C82" s="604"/>
      <c r="D82" s="222"/>
      <c r="E82" s="223"/>
      <c r="F82" s="224"/>
      <c r="G82" s="225"/>
      <c r="H82" s="244"/>
      <c r="I82" s="250">
        <f t="shared" si="4"/>
        <v>0</v>
      </c>
      <c r="J82" s="609"/>
      <c r="K82" s="226"/>
      <c r="L82" s="227"/>
      <c r="M82" s="228" t="s">
        <v>108</v>
      </c>
      <c r="N82" s="229"/>
      <c r="O82" s="256"/>
      <c r="P82" s="230"/>
      <c r="Q82" s="262">
        <f t="shared" si="12"/>
        <v>0</v>
      </c>
      <c r="R82" s="231"/>
      <c r="S82" s="268"/>
      <c r="T82" s="230"/>
      <c r="U82" s="262">
        <f t="shared" si="10"/>
        <v>0</v>
      </c>
      <c r="V82" s="590"/>
      <c r="W82" s="597"/>
      <c r="X82" s="594"/>
      <c r="Y82" s="587"/>
      <c r="Z82" s="274"/>
      <c r="AA82" s="230"/>
      <c r="AB82" s="280">
        <f t="shared" si="13"/>
        <v>0</v>
      </c>
      <c r="AC82" s="584"/>
      <c r="AD82" s="232"/>
      <c r="AE82" s="286"/>
      <c r="AF82" s="581"/>
      <c r="AG82" s="587"/>
      <c r="AH82" s="587"/>
      <c r="AI82" s="587"/>
    </row>
    <row r="83" spans="1:35" s="110" customFormat="1" ht="37.200000000000003" customHeight="1">
      <c r="A83" s="158"/>
      <c r="B83" s="602">
        <v>15</v>
      </c>
      <c r="C83" s="602"/>
      <c r="D83" s="605"/>
      <c r="E83" s="201"/>
      <c r="F83" s="202"/>
      <c r="G83" s="203"/>
      <c r="H83" s="242"/>
      <c r="I83" s="248">
        <f t="shared" si="4"/>
        <v>0</v>
      </c>
      <c r="J83" s="607">
        <f>SUM(I83,I84,I85,I86)</f>
        <v>0</v>
      </c>
      <c r="K83" s="204"/>
      <c r="L83" s="205"/>
      <c r="M83" s="206" t="s">
        <v>108</v>
      </c>
      <c r="N83" s="207"/>
      <c r="O83" s="254"/>
      <c r="P83" s="208"/>
      <c r="Q83" s="260">
        <f t="shared" si="12"/>
        <v>0</v>
      </c>
      <c r="R83" s="209"/>
      <c r="S83" s="266"/>
      <c r="T83" s="208"/>
      <c r="U83" s="260">
        <f t="shared" si="10"/>
        <v>0</v>
      </c>
      <c r="V83" s="588"/>
      <c r="W83" s="595"/>
      <c r="X83" s="592">
        <f>V83*W83</f>
        <v>0</v>
      </c>
      <c r="Y83" s="585">
        <f>SUM(Q83:Q86,U83:U86,X83)</f>
        <v>0</v>
      </c>
      <c r="Z83" s="272"/>
      <c r="AA83" s="208"/>
      <c r="AB83" s="278">
        <f t="shared" si="13"/>
        <v>0</v>
      </c>
      <c r="AC83" s="582">
        <f>SUM(AB83:AB86)</f>
        <v>0</v>
      </c>
      <c r="AD83" s="210"/>
      <c r="AE83" s="284"/>
      <c r="AF83" s="579">
        <f>SUM(AE83:AE86)</f>
        <v>0</v>
      </c>
      <c r="AG83" s="591">
        <f>SUM(Y83,AC83,AF83)</f>
        <v>0</v>
      </c>
      <c r="AH83" s="585"/>
      <c r="AI83" s="585">
        <f t="shared" ref="AI83" si="16">J83+Y83-AH83</f>
        <v>0</v>
      </c>
    </row>
    <row r="84" spans="1:35" s="110" customFormat="1" ht="37.200000000000003" customHeight="1">
      <c r="A84" s="158"/>
      <c r="B84" s="603"/>
      <c r="C84" s="603"/>
      <c r="D84" s="606"/>
      <c r="E84" s="211"/>
      <c r="F84" s="212"/>
      <c r="G84" s="213"/>
      <c r="H84" s="243"/>
      <c r="I84" s="249">
        <f t="shared" si="4"/>
        <v>0</v>
      </c>
      <c r="J84" s="608"/>
      <c r="K84" s="214"/>
      <c r="L84" s="215"/>
      <c r="M84" s="216" t="s">
        <v>108</v>
      </c>
      <c r="N84" s="217"/>
      <c r="O84" s="255"/>
      <c r="P84" s="218"/>
      <c r="Q84" s="261">
        <f t="shared" si="12"/>
        <v>0</v>
      </c>
      <c r="R84" s="219"/>
      <c r="S84" s="267"/>
      <c r="T84" s="218"/>
      <c r="U84" s="261">
        <f t="shared" si="10"/>
        <v>0</v>
      </c>
      <c r="V84" s="589"/>
      <c r="W84" s="596"/>
      <c r="X84" s="593"/>
      <c r="Y84" s="586"/>
      <c r="Z84" s="273"/>
      <c r="AA84" s="218"/>
      <c r="AB84" s="279">
        <f t="shared" si="13"/>
        <v>0</v>
      </c>
      <c r="AC84" s="583"/>
      <c r="AD84" s="220"/>
      <c r="AE84" s="285"/>
      <c r="AF84" s="580"/>
      <c r="AG84" s="586"/>
      <c r="AH84" s="586"/>
      <c r="AI84" s="586"/>
    </row>
    <row r="85" spans="1:35" s="110" customFormat="1" ht="37.200000000000003" customHeight="1">
      <c r="A85" s="158"/>
      <c r="B85" s="603"/>
      <c r="C85" s="603"/>
      <c r="D85" s="221"/>
      <c r="E85" s="211"/>
      <c r="F85" s="212"/>
      <c r="G85" s="213"/>
      <c r="H85" s="243"/>
      <c r="I85" s="249">
        <f t="shared" si="4"/>
        <v>0</v>
      </c>
      <c r="J85" s="608"/>
      <c r="K85" s="214"/>
      <c r="L85" s="215"/>
      <c r="M85" s="216" t="s">
        <v>108</v>
      </c>
      <c r="N85" s="217"/>
      <c r="O85" s="255"/>
      <c r="P85" s="218"/>
      <c r="Q85" s="261">
        <f t="shared" si="12"/>
        <v>0</v>
      </c>
      <c r="R85" s="219"/>
      <c r="S85" s="267"/>
      <c r="T85" s="218"/>
      <c r="U85" s="261">
        <f t="shared" si="10"/>
        <v>0</v>
      </c>
      <c r="V85" s="589"/>
      <c r="W85" s="596"/>
      <c r="X85" s="593"/>
      <c r="Y85" s="586"/>
      <c r="Z85" s="273"/>
      <c r="AA85" s="218"/>
      <c r="AB85" s="279">
        <f t="shared" si="13"/>
        <v>0</v>
      </c>
      <c r="AC85" s="583"/>
      <c r="AD85" s="220"/>
      <c r="AE85" s="285"/>
      <c r="AF85" s="580"/>
      <c r="AG85" s="586"/>
      <c r="AH85" s="586"/>
      <c r="AI85" s="586"/>
    </row>
    <row r="86" spans="1:35" s="110" customFormat="1" ht="37.200000000000003" customHeight="1" thickBot="1">
      <c r="A86" s="158"/>
      <c r="B86" s="604"/>
      <c r="C86" s="604"/>
      <c r="D86" s="222"/>
      <c r="E86" s="223"/>
      <c r="F86" s="224"/>
      <c r="G86" s="225"/>
      <c r="H86" s="244"/>
      <c r="I86" s="250">
        <f t="shared" si="4"/>
        <v>0</v>
      </c>
      <c r="J86" s="609"/>
      <c r="K86" s="226"/>
      <c r="L86" s="227"/>
      <c r="M86" s="228" t="s">
        <v>108</v>
      </c>
      <c r="N86" s="229"/>
      <c r="O86" s="256"/>
      <c r="P86" s="230"/>
      <c r="Q86" s="262">
        <f t="shared" si="12"/>
        <v>0</v>
      </c>
      <c r="R86" s="231"/>
      <c r="S86" s="268"/>
      <c r="T86" s="230"/>
      <c r="U86" s="262">
        <f t="shared" si="10"/>
        <v>0</v>
      </c>
      <c r="V86" s="590"/>
      <c r="W86" s="597"/>
      <c r="X86" s="594"/>
      <c r="Y86" s="587"/>
      <c r="Z86" s="274"/>
      <c r="AA86" s="230"/>
      <c r="AB86" s="280">
        <f t="shared" si="13"/>
        <v>0</v>
      </c>
      <c r="AC86" s="584"/>
      <c r="AD86" s="232"/>
      <c r="AE86" s="286"/>
      <c r="AF86" s="581"/>
      <c r="AG86" s="587"/>
      <c r="AH86" s="587"/>
      <c r="AI86" s="587"/>
    </row>
    <row r="87" spans="1:35" s="110" customFormat="1" ht="37.200000000000003" customHeight="1" thickBot="1">
      <c r="A87" s="158"/>
      <c r="B87" s="318"/>
      <c r="C87" s="318"/>
      <c r="D87" s="319" t="s">
        <v>130</v>
      </c>
      <c r="E87" s="191"/>
      <c r="F87" s="192"/>
      <c r="G87" s="193">
        <f>SUM(G67:G86)</f>
        <v>0</v>
      </c>
      <c r="H87" s="240"/>
      <c r="I87" s="320"/>
      <c r="J87" s="379">
        <f>SUM(J67:J86)</f>
        <v>0</v>
      </c>
      <c r="K87" s="321"/>
      <c r="L87" s="322"/>
      <c r="M87" s="323"/>
      <c r="N87" s="324"/>
      <c r="O87" s="325"/>
      <c r="P87" s="326"/>
      <c r="Q87" s="327"/>
      <c r="R87" s="328"/>
      <c r="S87" s="329"/>
      <c r="T87" s="326"/>
      <c r="U87" s="327"/>
      <c r="V87" s="330"/>
      <c r="W87" s="335"/>
      <c r="X87" s="331"/>
      <c r="Y87" s="380">
        <f>SUM(Y67:Y86)</f>
        <v>0</v>
      </c>
      <c r="Z87" s="332"/>
      <c r="AA87" s="333"/>
      <c r="AB87" s="334"/>
      <c r="AC87" s="379">
        <f>SUM(AC67:AC86)</f>
        <v>0</v>
      </c>
      <c r="AD87" s="335"/>
      <c r="AE87" s="336"/>
      <c r="AF87" s="379">
        <f>SUM(AF67:AF86)</f>
        <v>0</v>
      </c>
      <c r="AG87" s="392">
        <f>SUM(AG67:AG86)</f>
        <v>0</v>
      </c>
      <c r="AH87" s="380"/>
      <c r="AI87" s="398">
        <f>SUM(AI67:AI86)</f>
        <v>0</v>
      </c>
    </row>
    <row r="88" spans="1:35" ht="37.200000000000003" customHeight="1" thickBot="1">
      <c r="A88" s="152"/>
      <c r="B88" s="233"/>
      <c r="C88" s="233"/>
      <c r="D88" s="234" t="s">
        <v>186</v>
      </c>
      <c r="E88" s="235"/>
      <c r="F88" s="236"/>
      <c r="G88" s="237">
        <f>SUM(G45,G66,G87)</f>
        <v>0</v>
      </c>
      <c r="H88" s="355"/>
      <c r="I88" s="356"/>
      <c r="J88" s="396">
        <f>SUM(J45,J66,J87)</f>
        <v>0</v>
      </c>
      <c r="K88" s="357"/>
      <c r="L88" s="357"/>
      <c r="M88" s="357"/>
      <c r="N88" s="357"/>
      <c r="O88" s="598"/>
      <c r="P88" s="599"/>
      <c r="Q88" s="358"/>
      <c r="R88" s="359"/>
      <c r="S88" s="599"/>
      <c r="T88" s="599"/>
      <c r="U88" s="357"/>
      <c r="V88" s="360"/>
      <c r="W88" s="366"/>
      <c r="X88" s="361"/>
      <c r="Y88" s="397">
        <f>SUM(Y45,Y66,Y87)</f>
        <v>0</v>
      </c>
      <c r="Z88" s="600"/>
      <c r="AA88" s="601"/>
      <c r="AB88" s="362"/>
      <c r="AC88" s="396">
        <f>SUM(AC45,AC66,AC87)</f>
        <v>0</v>
      </c>
      <c r="AD88" s="363"/>
      <c r="AE88" s="363"/>
      <c r="AF88" s="396">
        <f>SUM(AF45,AF66,AF87)</f>
        <v>0</v>
      </c>
      <c r="AG88" s="397">
        <f>SUM(AG45,AG66,AG87)</f>
        <v>0</v>
      </c>
      <c r="AH88" s="397"/>
      <c r="AI88" s="399">
        <f>SUM(AI45,AI66,AI87)</f>
        <v>0</v>
      </c>
    </row>
  </sheetData>
  <mergeCells count="286">
    <mergeCell ref="B1:AG1"/>
    <mergeCell ref="B2:AG2"/>
    <mergeCell ref="E5:J5"/>
    <mergeCell ref="K5:Y5"/>
    <mergeCell ref="Z5:AF5"/>
    <mergeCell ref="B6:B8"/>
    <mergeCell ref="C6:C8"/>
    <mergeCell ref="E6:I6"/>
    <mergeCell ref="J6:J8"/>
    <mergeCell ref="K6:U6"/>
    <mergeCell ref="AF7:AF8"/>
    <mergeCell ref="AI6:AI8"/>
    <mergeCell ref="E7:E8"/>
    <mergeCell ref="F7:F8"/>
    <mergeCell ref="G7:G8"/>
    <mergeCell ref="H7:H8"/>
    <mergeCell ref="I7:I8"/>
    <mergeCell ref="K7:K8"/>
    <mergeCell ref="L7:N8"/>
    <mergeCell ref="R7:U7"/>
    <mergeCell ref="V7:V8"/>
    <mergeCell ref="V6:X6"/>
    <mergeCell ref="Y6:Y8"/>
    <mergeCell ref="Z6:AC6"/>
    <mergeCell ref="AD6:AF6"/>
    <mergeCell ref="AG6:AG8"/>
    <mergeCell ref="AH6:AH8"/>
    <mergeCell ref="W7:W8"/>
    <mergeCell ref="X7:X8"/>
    <mergeCell ref="Z7:Z8"/>
    <mergeCell ref="AA7:AA8"/>
    <mergeCell ref="AB7:AB8"/>
    <mergeCell ref="AC7:AC8"/>
    <mergeCell ref="AD7:AD8"/>
    <mergeCell ref="AE7:AE8"/>
    <mergeCell ref="A9:A24"/>
    <mergeCell ref="B9:B12"/>
    <mergeCell ref="C9:C12"/>
    <mergeCell ref="D9:D10"/>
    <mergeCell ref="J9:J12"/>
    <mergeCell ref="B13:B16"/>
    <mergeCell ref="C13:C16"/>
    <mergeCell ref="D13:D14"/>
    <mergeCell ref="J13:J16"/>
    <mergeCell ref="V13:V16"/>
    <mergeCell ref="W13:W16"/>
    <mergeCell ref="X13:X16"/>
    <mergeCell ref="V9:V12"/>
    <mergeCell ref="W9:W12"/>
    <mergeCell ref="X9:X12"/>
    <mergeCell ref="Y13:Y16"/>
    <mergeCell ref="AC13:AC16"/>
    <mergeCell ref="AF13:AF16"/>
    <mergeCell ref="AG13:AG16"/>
    <mergeCell ref="AH13:AH16"/>
    <mergeCell ref="AI13:AI16"/>
    <mergeCell ref="AG9:AG12"/>
    <mergeCell ref="AH9:AH12"/>
    <mergeCell ref="AI9:AI12"/>
    <mergeCell ref="Y9:Y12"/>
    <mergeCell ref="AC9:AC12"/>
    <mergeCell ref="AF9:AF12"/>
    <mergeCell ref="AI17:AI20"/>
    <mergeCell ref="B21:B24"/>
    <mergeCell ref="C21:C24"/>
    <mergeCell ref="D21:D22"/>
    <mergeCell ref="J21:J24"/>
    <mergeCell ref="V21:V24"/>
    <mergeCell ref="W21:W24"/>
    <mergeCell ref="X21:X24"/>
    <mergeCell ref="Y21:Y24"/>
    <mergeCell ref="AC21:AC24"/>
    <mergeCell ref="X17:X20"/>
    <mergeCell ref="Y17:Y20"/>
    <mergeCell ref="AC17:AC20"/>
    <mergeCell ref="AF17:AF20"/>
    <mergeCell ref="AG17:AG20"/>
    <mergeCell ref="AH17:AH20"/>
    <mergeCell ref="B17:B20"/>
    <mergeCell ref="C17:C20"/>
    <mergeCell ref="D17:D18"/>
    <mergeCell ref="J17:J20"/>
    <mergeCell ref="V17:V20"/>
    <mergeCell ref="W17:W20"/>
    <mergeCell ref="AF21:AF24"/>
    <mergeCell ref="AG21:AG24"/>
    <mergeCell ref="W29:W32"/>
    <mergeCell ref="X29:X32"/>
    <mergeCell ref="Y29:Y32"/>
    <mergeCell ref="AC29:AC32"/>
    <mergeCell ref="AH21:AH24"/>
    <mergeCell ref="AI21:AI24"/>
    <mergeCell ref="B25:B28"/>
    <mergeCell ref="C25:C28"/>
    <mergeCell ref="D25:D26"/>
    <mergeCell ref="J25:J28"/>
    <mergeCell ref="V25:V28"/>
    <mergeCell ref="W25:W28"/>
    <mergeCell ref="AI25:AI28"/>
    <mergeCell ref="X25:X28"/>
    <mergeCell ref="Y25:Y28"/>
    <mergeCell ref="AC25:AC28"/>
    <mergeCell ref="AF25:AF28"/>
    <mergeCell ref="AG25:AG28"/>
    <mergeCell ref="AH25:AH28"/>
    <mergeCell ref="Y37:Y40"/>
    <mergeCell ref="AC37:AC40"/>
    <mergeCell ref="AF29:AF32"/>
    <mergeCell ref="AG29:AG32"/>
    <mergeCell ref="AH29:AH32"/>
    <mergeCell ref="AI29:AI32"/>
    <mergeCell ref="B33:B36"/>
    <mergeCell ref="C33:C36"/>
    <mergeCell ref="D33:D34"/>
    <mergeCell ref="J33:J36"/>
    <mergeCell ref="V33:V36"/>
    <mergeCell ref="W33:W36"/>
    <mergeCell ref="AI33:AI36"/>
    <mergeCell ref="X33:X36"/>
    <mergeCell ref="Y33:Y36"/>
    <mergeCell ref="AC33:AC36"/>
    <mergeCell ref="AF33:AF36"/>
    <mergeCell ref="AG33:AG36"/>
    <mergeCell ref="AH33:AH36"/>
    <mergeCell ref="B29:B32"/>
    <mergeCell ref="C29:C32"/>
    <mergeCell ref="D29:D30"/>
    <mergeCell ref="J29:J32"/>
    <mergeCell ref="V29:V32"/>
    <mergeCell ref="AF37:AF40"/>
    <mergeCell ref="AG37:AG40"/>
    <mergeCell ref="AH37:AH40"/>
    <mergeCell ref="AI37:AI40"/>
    <mergeCell ref="B41:B44"/>
    <mergeCell ref="C41:C44"/>
    <mergeCell ref="D41:D42"/>
    <mergeCell ref="J41:J44"/>
    <mergeCell ref="V41:V44"/>
    <mergeCell ref="W41:W44"/>
    <mergeCell ref="AI41:AI44"/>
    <mergeCell ref="X41:X44"/>
    <mergeCell ref="Y41:Y44"/>
    <mergeCell ref="AC41:AC44"/>
    <mergeCell ref="AF41:AF44"/>
    <mergeCell ref="AG41:AG44"/>
    <mergeCell ref="AH41:AH44"/>
    <mergeCell ref="B37:B40"/>
    <mergeCell ref="C37:C40"/>
    <mergeCell ref="D37:D38"/>
    <mergeCell ref="J37:J40"/>
    <mergeCell ref="V37:V40"/>
    <mergeCell ref="W37:W40"/>
    <mergeCell ref="X37:X40"/>
    <mergeCell ref="AI46:AI49"/>
    <mergeCell ref="B50:B53"/>
    <mergeCell ref="C50:C53"/>
    <mergeCell ref="D50:D51"/>
    <mergeCell ref="J50:J53"/>
    <mergeCell ref="V50:V53"/>
    <mergeCell ref="W50:W53"/>
    <mergeCell ref="AI50:AI53"/>
    <mergeCell ref="X50:X53"/>
    <mergeCell ref="Y50:Y53"/>
    <mergeCell ref="AC50:AC53"/>
    <mergeCell ref="AF50:AF53"/>
    <mergeCell ref="AG50:AG53"/>
    <mergeCell ref="AH50:AH53"/>
    <mergeCell ref="B46:B49"/>
    <mergeCell ref="C46:C49"/>
    <mergeCell ref="D46:D47"/>
    <mergeCell ref="J46:J49"/>
    <mergeCell ref="V46:V49"/>
    <mergeCell ref="W46:W49"/>
    <mergeCell ref="X46:X49"/>
    <mergeCell ref="Y46:Y49"/>
    <mergeCell ref="AC46:AC49"/>
    <mergeCell ref="J54:J57"/>
    <mergeCell ref="V54:V57"/>
    <mergeCell ref="W54:W57"/>
    <mergeCell ref="X54:X57"/>
    <mergeCell ref="Y54:Y57"/>
    <mergeCell ref="AC54:AC57"/>
    <mergeCell ref="AF46:AF49"/>
    <mergeCell ref="AG46:AG49"/>
    <mergeCell ref="AH46:AH49"/>
    <mergeCell ref="W62:W65"/>
    <mergeCell ref="X62:X65"/>
    <mergeCell ref="Y62:Y65"/>
    <mergeCell ref="AC62:AC65"/>
    <mergeCell ref="AF54:AF57"/>
    <mergeCell ref="AG54:AG57"/>
    <mergeCell ref="AH54:AH57"/>
    <mergeCell ref="AI54:AI57"/>
    <mergeCell ref="B58:B61"/>
    <mergeCell ref="C58:C61"/>
    <mergeCell ref="D58:D59"/>
    <mergeCell ref="J58:J61"/>
    <mergeCell ref="V58:V61"/>
    <mergeCell ref="W58:W61"/>
    <mergeCell ref="AI58:AI61"/>
    <mergeCell ref="X58:X61"/>
    <mergeCell ref="Y58:Y61"/>
    <mergeCell ref="AC58:AC61"/>
    <mergeCell ref="AF58:AF61"/>
    <mergeCell ref="AG58:AG61"/>
    <mergeCell ref="AH58:AH61"/>
    <mergeCell ref="B54:B57"/>
    <mergeCell ref="C54:C57"/>
    <mergeCell ref="D54:D55"/>
    <mergeCell ref="Y71:Y74"/>
    <mergeCell ref="AC71:AC74"/>
    <mergeCell ref="AF62:AF65"/>
    <mergeCell ref="AG62:AG65"/>
    <mergeCell ref="AH62:AH65"/>
    <mergeCell ref="AI62:AI65"/>
    <mergeCell ref="B67:B70"/>
    <mergeCell ref="C67:C70"/>
    <mergeCell ref="D67:D68"/>
    <mergeCell ref="J67:J70"/>
    <mergeCell ref="V67:V70"/>
    <mergeCell ref="W67:W70"/>
    <mergeCell ref="AI67:AI70"/>
    <mergeCell ref="X67:X70"/>
    <mergeCell ref="Y67:Y70"/>
    <mergeCell ref="AC67:AC70"/>
    <mergeCell ref="AF67:AF70"/>
    <mergeCell ref="AG67:AG70"/>
    <mergeCell ref="AH67:AH70"/>
    <mergeCell ref="B62:B65"/>
    <mergeCell ref="C62:C65"/>
    <mergeCell ref="D62:D63"/>
    <mergeCell ref="J62:J65"/>
    <mergeCell ref="V62:V65"/>
    <mergeCell ref="AF71:AF74"/>
    <mergeCell ref="AG71:AG74"/>
    <mergeCell ref="AH71:AH74"/>
    <mergeCell ref="AI71:AI74"/>
    <mergeCell ref="B75:B78"/>
    <mergeCell ref="C75:C78"/>
    <mergeCell ref="D75:D76"/>
    <mergeCell ref="J75:J78"/>
    <mergeCell ref="V75:V78"/>
    <mergeCell ref="W75:W78"/>
    <mergeCell ref="AI75:AI78"/>
    <mergeCell ref="X75:X78"/>
    <mergeCell ref="Y75:Y78"/>
    <mergeCell ref="AC75:AC78"/>
    <mergeCell ref="AF75:AF78"/>
    <mergeCell ref="AG75:AG78"/>
    <mergeCell ref="AH75:AH78"/>
    <mergeCell ref="B71:B74"/>
    <mergeCell ref="C71:C74"/>
    <mergeCell ref="D71:D72"/>
    <mergeCell ref="J71:J74"/>
    <mergeCell ref="V71:V74"/>
    <mergeCell ref="W71:W74"/>
    <mergeCell ref="X71:X74"/>
    <mergeCell ref="AF79:AF82"/>
    <mergeCell ref="AG79:AG82"/>
    <mergeCell ref="AH79:AH82"/>
    <mergeCell ref="AI79:AI82"/>
    <mergeCell ref="B83:B86"/>
    <mergeCell ref="C83:C86"/>
    <mergeCell ref="D83:D84"/>
    <mergeCell ref="J83:J86"/>
    <mergeCell ref="V83:V86"/>
    <mergeCell ref="W83:W86"/>
    <mergeCell ref="AI83:AI86"/>
    <mergeCell ref="B79:B82"/>
    <mergeCell ref="C79:C82"/>
    <mergeCell ref="D79:D80"/>
    <mergeCell ref="J79:J82"/>
    <mergeCell ref="V79:V82"/>
    <mergeCell ref="W79:W82"/>
    <mergeCell ref="X79:X82"/>
    <mergeCell ref="Y79:Y82"/>
    <mergeCell ref="AC79:AC82"/>
    <mergeCell ref="O88:P88"/>
    <mergeCell ref="S88:T88"/>
    <mergeCell ref="Z88:AA88"/>
    <mergeCell ref="X83:X86"/>
    <mergeCell ref="Y83:Y86"/>
    <mergeCell ref="AC83:AC86"/>
    <mergeCell ref="AF83:AF86"/>
    <mergeCell ref="AG83:AG86"/>
    <mergeCell ref="AH83:AH86"/>
  </mergeCells>
  <phoneticPr fontId="54"/>
  <dataValidations count="3">
    <dataValidation type="list" allowBlank="1" showInputMessage="1" showErrorMessage="1" sqref="K10:K87" xr:uid="{C24D5080-94F4-4644-B2B7-E5530AE2E637}">
      <formula1>"鉄道,バス,モノレール,勤務地"</formula1>
    </dataValidation>
    <dataValidation type="list" allowBlank="1" showInputMessage="1" sqref="K9" xr:uid="{FF3207BF-3C26-4A3B-AEB1-552556B73197}">
      <formula1>"鉄道,バス,モノレール,勤務地"</formula1>
    </dataValidation>
    <dataValidation type="list" allowBlank="1" showInputMessage="1" sqref="R9:R87" xr:uid="{2C4CEFE6-674F-4104-8FC7-596A453F91A4}">
      <formula1>"閑散期,通常期,繁忙期"</formula1>
    </dataValidation>
  </dataValidations>
  <printOptions horizontalCentered="1"/>
  <pageMargins left="0.19685039370078741" right="0.19685039370078741" top="0.6692913385826772" bottom="0.39370078740157483" header="0.59055118110236227" footer="0.31496062992125984"/>
  <pageSetup paperSize="9" scale="55" fitToHeight="0" orientation="landscape" r:id="rId1"/>
  <headerFooter alignWithMargins="0"/>
  <rowBreaks count="1" manualBreakCount="1">
    <brk id="66" max="34"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fitToPage="1"/>
  </sheetPr>
  <dimension ref="A1:AI33"/>
  <sheetViews>
    <sheetView view="pageBreakPreview" zoomScale="50" zoomScaleNormal="25" zoomScaleSheetLayoutView="50" workbookViewId="0">
      <selection activeCell="AG33" sqref="AG33"/>
    </sheetView>
  </sheetViews>
  <sheetFormatPr defaultColWidth="9" defaultRowHeight="13.2" outlineLevelRow="1"/>
  <cols>
    <col min="1" max="1" width="3.33203125" style="108" customWidth="1"/>
    <col min="2" max="2" width="5" style="108" customWidth="1"/>
    <col min="3" max="3" width="8.21875" style="108" customWidth="1"/>
    <col min="4" max="4" width="19.109375" style="108" customWidth="1"/>
    <col min="5" max="5" width="7.109375" style="108" customWidth="1"/>
    <col min="6" max="7" width="4.44140625" style="108" customWidth="1"/>
    <col min="8" max="8" width="4.44140625" style="110" customWidth="1"/>
    <col min="9" max="9" width="4.44140625" style="108" customWidth="1"/>
    <col min="10" max="10" width="8.77734375" style="108" customWidth="1"/>
    <col min="11" max="11" width="6.33203125" style="108" customWidth="1"/>
    <col min="12" max="12" width="11.77734375" style="108" customWidth="1"/>
    <col min="13" max="13" width="3.109375" style="108" customWidth="1"/>
    <col min="14" max="14" width="11.77734375" style="108" customWidth="1"/>
    <col min="15" max="15" width="7.33203125" style="108" customWidth="1"/>
    <col min="16" max="16" width="4.77734375" style="108" customWidth="1"/>
    <col min="17" max="17" width="6.44140625" style="108" customWidth="1"/>
    <col min="18" max="18" width="6.33203125" style="108" customWidth="1"/>
    <col min="19" max="19" width="7.33203125" style="108" customWidth="1"/>
    <col min="20" max="20" width="4.77734375" style="108" customWidth="1"/>
    <col min="21" max="21" width="6.44140625" style="108" customWidth="1"/>
    <col min="22" max="22" width="7.6640625" style="108" customWidth="1"/>
    <col min="23" max="23" width="5" style="108" customWidth="1"/>
    <col min="24" max="24" width="6.6640625" style="108" customWidth="1"/>
    <col min="25" max="25" width="10.21875" style="108" customWidth="1"/>
    <col min="26" max="26" width="7.77734375" style="108" customWidth="1"/>
    <col min="27" max="27" width="5" style="108" customWidth="1"/>
    <col min="28" max="29" width="6.109375" style="108" customWidth="1"/>
    <col min="30" max="30" width="7.109375" style="27" customWidth="1"/>
    <col min="31" max="31" width="10.109375" style="109" customWidth="1"/>
    <col min="32" max="32" width="5.33203125" style="27" customWidth="1"/>
    <col min="33" max="33" width="9.88671875" style="108" customWidth="1"/>
    <col min="34" max="34" width="15.88671875" style="108" customWidth="1"/>
    <col min="35" max="35" width="13.6640625" style="27" customWidth="1"/>
    <col min="36" max="37" width="2.33203125" style="108" customWidth="1"/>
    <col min="38" max="16384" width="9" style="108"/>
  </cols>
  <sheetData>
    <row r="1" spans="1:35" ht="23.4">
      <c r="B1" s="613" t="s">
        <v>59</v>
      </c>
      <c r="C1" s="613"/>
      <c r="D1" s="613"/>
      <c r="E1" s="613"/>
      <c r="F1" s="613"/>
      <c r="G1" s="613"/>
      <c r="H1" s="613"/>
      <c r="I1" s="613"/>
      <c r="J1" s="613"/>
      <c r="K1" s="613"/>
      <c r="L1" s="613"/>
      <c r="M1" s="613"/>
      <c r="N1" s="613"/>
      <c r="O1" s="613"/>
      <c r="P1" s="613"/>
      <c r="Q1" s="613"/>
      <c r="R1" s="613"/>
      <c r="S1" s="613"/>
      <c r="T1" s="613"/>
      <c r="U1" s="613"/>
      <c r="V1" s="613"/>
      <c r="W1" s="613"/>
      <c r="X1" s="613"/>
      <c r="Y1" s="613"/>
      <c r="Z1" s="613"/>
      <c r="AA1" s="613"/>
      <c r="AB1" s="613"/>
      <c r="AC1" s="613"/>
      <c r="AD1" s="613"/>
      <c r="AE1" s="613"/>
      <c r="AF1" s="613"/>
      <c r="AG1" s="613"/>
      <c r="AH1" s="441"/>
      <c r="AI1" s="441"/>
    </row>
    <row r="2" spans="1:35" ht="23.4">
      <c r="B2" s="613" t="s">
        <v>116</v>
      </c>
      <c r="C2" s="613"/>
      <c r="D2" s="613"/>
      <c r="E2" s="613"/>
      <c r="F2" s="613"/>
      <c r="G2" s="613"/>
      <c r="H2" s="613"/>
      <c r="I2" s="613"/>
      <c r="J2" s="613"/>
      <c r="K2" s="613"/>
      <c r="L2" s="613"/>
      <c r="M2" s="613"/>
      <c r="N2" s="613"/>
      <c r="O2" s="613"/>
      <c r="P2" s="613"/>
      <c r="Q2" s="613"/>
      <c r="R2" s="613"/>
      <c r="S2" s="613"/>
      <c r="T2" s="613"/>
      <c r="U2" s="613"/>
      <c r="V2" s="613"/>
      <c r="W2" s="613"/>
      <c r="X2" s="613"/>
      <c r="Y2" s="613"/>
      <c r="Z2" s="613"/>
      <c r="AA2" s="613"/>
      <c r="AB2" s="613"/>
      <c r="AC2" s="613"/>
      <c r="AD2" s="613"/>
      <c r="AE2" s="613"/>
      <c r="AF2" s="613"/>
      <c r="AG2" s="613"/>
      <c r="AH2" s="441"/>
      <c r="AI2" s="441"/>
    </row>
    <row r="3" spans="1:35">
      <c r="B3" s="372" t="s">
        <v>193</v>
      </c>
      <c r="C3" s="372"/>
      <c r="D3" s="372"/>
      <c r="E3" s="372"/>
      <c r="F3" s="372"/>
      <c r="G3" s="372"/>
      <c r="H3" s="372"/>
      <c r="I3" s="372"/>
      <c r="J3" s="372"/>
      <c r="K3" s="372"/>
      <c r="L3" s="372"/>
      <c r="M3" s="111"/>
      <c r="N3" s="111"/>
      <c r="O3" s="111"/>
      <c r="P3" s="111"/>
      <c r="Q3" s="111"/>
      <c r="R3" s="111"/>
      <c r="S3" s="111"/>
      <c r="T3" s="111"/>
      <c r="U3" s="111"/>
      <c r="V3" s="111"/>
      <c r="W3" s="111"/>
      <c r="X3" s="111"/>
      <c r="Y3" s="111"/>
      <c r="Z3" s="111"/>
      <c r="AA3" s="111"/>
      <c r="AB3" s="111"/>
      <c r="AC3" s="111"/>
      <c r="AD3" s="111"/>
      <c r="AE3" s="111"/>
      <c r="AF3" s="111"/>
      <c r="AG3" s="111"/>
      <c r="AH3" s="111"/>
    </row>
    <row r="4" spans="1:35" ht="13.8" thickBot="1">
      <c r="A4" s="152"/>
      <c r="B4" s="153"/>
      <c r="C4" s="153"/>
      <c r="D4" s="154"/>
      <c r="E4" s="154"/>
      <c r="F4" s="154"/>
      <c r="G4" s="154"/>
      <c r="H4" s="365"/>
      <c r="I4" s="154"/>
      <c r="J4" s="155"/>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6"/>
    </row>
    <row r="5" spans="1:35" ht="13.8" thickBot="1">
      <c r="A5" s="152"/>
      <c r="B5" s="153"/>
      <c r="C5" s="153"/>
      <c r="D5" s="154"/>
      <c r="E5" s="694" t="s">
        <v>86</v>
      </c>
      <c r="F5" s="695"/>
      <c r="G5" s="695"/>
      <c r="H5" s="695"/>
      <c r="I5" s="695"/>
      <c r="J5" s="696"/>
      <c r="K5" s="694" t="s">
        <v>102</v>
      </c>
      <c r="L5" s="695"/>
      <c r="M5" s="695"/>
      <c r="N5" s="695"/>
      <c r="O5" s="695"/>
      <c r="P5" s="695"/>
      <c r="Q5" s="695"/>
      <c r="R5" s="695"/>
      <c r="S5" s="695"/>
      <c r="T5" s="695"/>
      <c r="U5" s="695"/>
      <c r="V5" s="695"/>
      <c r="W5" s="695"/>
      <c r="X5" s="695"/>
      <c r="Y5" s="696"/>
      <c r="Z5" s="694" t="s">
        <v>129</v>
      </c>
      <c r="AA5" s="695"/>
      <c r="AB5" s="695"/>
      <c r="AC5" s="695"/>
      <c r="AD5" s="695"/>
      <c r="AE5" s="695"/>
      <c r="AF5" s="696"/>
      <c r="AG5" s="152"/>
      <c r="AH5" s="154"/>
      <c r="AI5" s="156"/>
    </row>
    <row r="6" spans="1:35" ht="19.5" customHeight="1">
      <c r="A6" s="152"/>
      <c r="B6" s="602" t="s">
        <v>52</v>
      </c>
      <c r="C6" s="602" t="s">
        <v>106</v>
      </c>
      <c r="D6" s="157" t="s">
        <v>19</v>
      </c>
      <c r="E6" s="685" t="s">
        <v>67</v>
      </c>
      <c r="F6" s="686"/>
      <c r="G6" s="686"/>
      <c r="H6" s="686"/>
      <c r="I6" s="686"/>
      <c r="J6" s="679" t="s">
        <v>133</v>
      </c>
      <c r="K6" s="652" t="s">
        <v>64</v>
      </c>
      <c r="L6" s="653"/>
      <c r="M6" s="653"/>
      <c r="N6" s="653"/>
      <c r="O6" s="653"/>
      <c r="P6" s="653"/>
      <c r="Q6" s="653"/>
      <c r="R6" s="653"/>
      <c r="S6" s="653"/>
      <c r="T6" s="653"/>
      <c r="U6" s="653"/>
      <c r="V6" s="657" t="s">
        <v>35</v>
      </c>
      <c r="W6" s="658"/>
      <c r="X6" s="658"/>
      <c r="Y6" s="671" t="s">
        <v>132</v>
      </c>
      <c r="Z6" s="654" t="s">
        <v>65</v>
      </c>
      <c r="AA6" s="655"/>
      <c r="AB6" s="655"/>
      <c r="AC6" s="656"/>
      <c r="AD6" s="697" t="s">
        <v>62</v>
      </c>
      <c r="AE6" s="698"/>
      <c r="AF6" s="699"/>
      <c r="AG6" s="706" t="s">
        <v>131</v>
      </c>
      <c r="AH6" s="700" t="s">
        <v>204</v>
      </c>
      <c r="AI6" s="703" t="s">
        <v>205</v>
      </c>
    </row>
    <row r="7" spans="1:35" s="110" customFormat="1" ht="13.5" customHeight="1">
      <c r="A7" s="158"/>
      <c r="B7" s="603"/>
      <c r="C7" s="603"/>
      <c r="D7" s="159" t="s">
        <v>61</v>
      </c>
      <c r="E7" s="663" t="s">
        <v>109</v>
      </c>
      <c r="F7" s="726" t="s">
        <v>38</v>
      </c>
      <c r="G7" s="727"/>
      <c r="H7" s="727"/>
      <c r="I7" s="728"/>
      <c r="J7" s="680"/>
      <c r="K7" s="667" t="s">
        <v>111</v>
      </c>
      <c r="L7" s="682" t="s">
        <v>107</v>
      </c>
      <c r="M7" s="669"/>
      <c r="N7" s="683"/>
      <c r="O7" s="160" t="s">
        <v>36</v>
      </c>
      <c r="P7" s="161"/>
      <c r="Q7" s="161"/>
      <c r="R7" s="693" t="s">
        <v>37</v>
      </c>
      <c r="S7" s="669"/>
      <c r="T7" s="669"/>
      <c r="U7" s="669"/>
      <c r="V7" s="659" t="s">
        <v>114</v>
      </c>
      <c r="W7" s="669" t="s">
        <v>39</v>
      </c>
      <c r="X7" s="661" t="s">
        <v>138</v>
      </c>
      <c r="Y7" s="672"/>
      <c r="Z7" s="659" t="s">
        <v>38</v>
      </c>
      <c r="AA7" s="688" t="s">
        <v>41</v>
      </c>
      <c r="AB7" s="674" t="s">
        <v>113</v>
      </c>
      <c r="AC7" s="675" t="s">
        <v>63</v>
      </c>
      <c r="AD7" s="618" t="s">
        <v>110</v>
      </c>
      <c r="AE7" s="614" t="s">
        <v>236</v>
      </c>
      <c r="AF7" s="616" t="s">
        <v>66</v>
      </c>
      <c r="AG7" s="707"/>
      <c r="AH7" s="701"/>
      <c r="AI7" s="704"/>
    </row>
    <row r="8" spans="1:35" s="110" customFormat="1" ht="24.6" thickBot="1">
      <c r="A8" s="158"/>
      <c r="B8" s="604"/>
      <c r="C8" s="604"/>
      <c r="D8" s="162" t="s">
        <v>87</v>
      </c>
      <c r="E8" s="664"/>
      <c r="F8" s="729"/>
      <c r="G8" s="730"/>
      <c r="H8" s="730"/>
      <c r="I8" s="731"/>
      <c r="J8" s="681"/>
      <c r="K8" s="668"/>
      <c r="L8" s="670"/>
      <c r="M8" s="670"/>
      <c r="N8" s="684"/>
      <c r="O8" s="164" t="s">
        <v>38</v>
      </c>
      <c r="P8" s="165" t="s">
        <v>41</v>
      </c>
      <c r="Q8" s="166" t="s">
        <v>113</v>
      </c>
      <c r="R8" s="167" t="s">
        <v>112</v>
      </c>
      <c r="S8" s="163" t="s">
        <v>38</v>
      </c>
      <c r="T8" s="163" t="s">
        <v>41</v>
      </c>
      <c r="U8" s="168" t="s">
        <v>113</v>
      </c>
      <c r="V8" s="660"/>
      <c r="W8" s="670"/>
      <c r="X8" s="662"/>
      <c r="Y8" s="673"/>
      <c r="Z8" s="687"/>
      <c r="AA8" s="670"/>
      <c r="AB8" s="670"/>
      <c r="AC8" s="676"/>
      <c r="AD8" s="619"/>
      <c r="AE8" s="615"/>
      <c r="AF8" s="617"/>
      <c r="AG8" s="708"/>
      <c r="AH8" s="702"/>
      <c r="AI8" s="705"/>
    </row>
    <row r="9" spans="1:35" s="110" customFormat="1" ht="39.75" customHeight="1" outlineLevel="1">
      <c r="A9" s="721" t="s">
        <v>158</v>
      </c>
      <c r="B9" s="641" t="s">
        <v>103</v>
      </c>
      <c r="C9" s="644" t="s">
        <v>216</v>
      </c>
      <c r="D9" s="647" t="s">
        <v>75</v>
      </c>
      <c r="E9" s="169">
        <v>42928</v>
      </c>
      <c r="F9" s="738">
        <v>20000</v>
      </c>
      <c r="G9" s="739"/>
      <c r="H9" s="739"/>
      <c r="I9" s="740"/>
      <c r="J9" s="723">
        <f>SUM(F9,F10,F11,F12)</f>
        <v>20000</v>
      </c>
      <c r="K9" s="172" t="s">
        <v>70</v>
      </c>
      <c r="L9" s="173" t="s">
        <v>169</v>
      </c>
      <c r="M9" s="174" t="s">
        <v>108</v>
      </c>
      <c r="N9" s="175" t="s">
        <v>76</v>
      </c>
      <c r="O9" s="251">
        <v>160</v>
      </c>
      <c r="P9" s="176">
        <v>2</v>
      </c>
      <c r="Q9" s="257">
        <f>O9*P9</f>
        <v>320</v>
      </c>
      <c r="R9" s="177"/>
      <c r="S9" s="263"/>
      <c r="T9" s="176"/>
      <c r="U9" s="257">
        <f t="shared" ref="U9:U32" si="0">S9*T9</f>
        <v>0</v>
      </c>
      <c r="V9" s="635"/>
      <c r="W9" s="623"/>
      <c r="X9" s="632"/>
      <c r="Y9" s="626">
        <f>SUM(Q9:Q12,U9:U12,X9)</f>
        <v>29660</v>
      </c>
      <c r="Z9" s="269"/>
      <c r="AA9" s="176"/>
      <c r="AB9" s="275">
        <f t="shared" ref="AB9:AB32" si="1">Z9*AA9</f>
        <v>0</v>
      </c>
      <c r="AC9" s="620">
        <f>SUM(AB9:AB12)</f>
        <v>0</v>
      </c>
      <c r="AD9" s="178"/>
      <c r="AE9" s="281"/>
      <c r="AF9" s="620">
        <f>SUM(AE9:AE12)</f>
        <v>0</v>
      </c>
      <c r="AG9" s="626">
        <f>SUM(Y9,AC9,AF9)</f>
        <v>29660</v>
      </c>
      <c r="AH9" s="626"/>
      <c r="AI9" s="626">
        <f>J9+Y9-AH9</f>
        <v>49660</v>
      </c>
    </row>
    <row r="10" spans="1:35" s="110" customFormat="1" ht="39.75" customHeight="1" outlineLevel="1">
      <c r="A10" s="722"/>
      <c r="B10" s="642"/>
      <c r="C10" s="645"/>
      <c r="D10" s="648"/>
      <c r="E10" s="179"/>
      <c r="F10" s="718"/>
      <c r="G10" s="719"/>
      <c r="H10" s="719"/>
      <c r="I10" s="720"/>
      <c r="J10" s="724"/>
      <c r="K10" s="182" t="s">
        <v>70</v>
      </c>
      <c r="L10" s="183" t="s">
        <v>76</v>
      </c>
      <c r="M10" s="184" t="s">
        <v>108</v>
      </c>
      <c r="N10" s="185" t="s">
        <v>77</v>
      </c>
      <c r="O10" s="252">
        <v>8750</v>
      </c>
      <c r="P10" s="186">
        <v>2</v>
      </c>
      <c r="Q10" s="258">
        <f>O10*P10</f>
        <v>17500</v>
      </c>
      <c r="R10" s="187"/>
      <c r="S10" s="264"/>
      <c r="T10" s="186"/>
      <c r="U10" s="258">
        <f t="shared" si="0"/>
        <v>0</v>
      </c>
      <c r="V10" s="636"/>
      <c r="W10" s="624"/>
      <c r="X10" s="633"/>
      <c r="Y10" s="627"/>
      <c r="Z10" s="270"/>
      <c r="AA10" s="186"/>
      <c r="AB10" s="276">
        <f t="shared" si="1"/>
        <v>0</v>
      </c>
      <c r="AC10" s="621"/>
      <c r="AD10" s="188"/>
      <c r="AE10" s="282"/>
      <c r="AF10" s="621"/>
      <c r="AG10" s="627"/>
      <c r="AH10" s="627"/>
      <c r="AI10" s="627"/>
    </row>
    <row r="11" spans="1:35" s="110" customFormat="1" ht="39.75" customHeight="1" outlineLevel="1">
      <c r="A11" s="722"/>
      <c r="B11" s="642"/>
      <c r="C11" s="645"/>
      <c r="D11" s="189" t="s">
        <v>169</v>
      </c>
      <c r="E11" s="179"/>
      <c r="F11" s="718"/>
      <c r="G11" s="719"/>
      <c r="H11" s="719"/>
      <c r="I11" s="720"/>
      <c r="J11" s="724"/>
      <c r="K11" s="182" t="s">
        <v>175</v>
      </c>
      <c r="L11" s="183" t="s">
        <v>171</v>
      </c>
      <c r="M11" s="184" t="s">
        <v>108</v>
      </c>
      <c r="N11" s="185" t="s">
        <v>172</v>
      </c>
      <c r="O11" s="252">
        <v>220</v>
      </c>
      <c r="P11" s="186">
        <v>2</v>
      </c>
      <c r="Q11" s="258">
        <f>O11*P11</f>
        <v>440</v>
      </c>
      <c r="R11" s="187"/>
      <c r="S11" s="264"/>
      <c r="T11" s="186"/>
      <c r="U11" s="258">
        <f t="shared" si="0"/>
        <v>0</v>
      </c>
      <c r="V11" s="636"/>
      <c r="W11" s="624"/>
      <c r="X11" s="633"/>
      <c r="Y11" s="627"/>
      <c r="Z11" s="270"/>
      <c r="AA11" s="186"/>
      <c r="AB11" s="276">
        <f t="shared" si="1"/>
        <v>0</v>
      </c>
      <c r="AC11" s="621"/>
      <c r="AD11" s="188"/>
      <c r="AE11" s="282"/>
      <c r="AF11" s="621"/>
      <c r="AG11" s="627"/>
      <c r="AH11" s="627"/>
      <c r="AI11" s="627"/>
    </row>
    <row r="12" spans="1:35" s="110" customFormat="1" ht="39.75" customHeight="1" outlineLevel="1" thickBot="1">
      <c r="A12" s="722"/>
      <c r="B12" s="643"/>
      <c r="C12" s="646"/>
      <c r="D12" s="190" t="s">
        <v>89</v>
      </c>
      <c r="E12" s="191"/>
      <c r="F12" s="718"/>
      <c r="G12" s="719"/>
      <c r="H12" s="719"/>
      <c r="I12" s="720"/>
      <c r="J12" s="725"/>
      <c r="K12" s="194"/>
      <c r="L12" s="195" t="s">
        <v>173</v>
      </c>
      <c r="M12" s="196" t="s">
        <v>108</v>
      </c>
      <c r="N12" s="197" t="s">
        <v>170</v>
      </c>
      <c r="O12" s="253">
        <v>0</v>
      </c>
      <c r="P12" s="198">
        <v>0</v>
      </c>
      <c r="Q12" s="259">
        <f>O12*P12</f>
        <v>0</v>
      </c>
      <c r="R12" s="199" t="s">
        <v>74</v>
      </c>
      <c r="S12" s="265">
        <v>5700</v>
      </c>
      <c r="T12" s="198">
        <v>2</v>
      </c>
      <c r="U12" s="259">
        <f>S12*T12</f>
        <v>11400</v>
      </c>
      <c r="V12" s="637"/>
      <c r="W12" s="625"/>
      <c r="X12" s="634"/>
      <c r="Y12" s="628"/>
      <c r="Z12" s="271"/>
      <c r="AA12" s="198"/>
      <c r="AB12" s="277">
        <f t="shared" si="1"/>
        <v>0</v>
      </c>
      <c r="AC12" s="622"/>
      <c r="AD12" s="200"/>
      <c r="AE12" s="283"/>
      <c r="AF12" s="622"/>
      <c r="AG12" s="628"/>
      <c r="AH12" s="628"/>
      <c r="AI12" s="628"/>
    </row>
    <row r="13" spans="1:35" s="110" customFormat="1" ht="35.85" customHeight="1">
      <c r="A13" s="158"/>
      <c r="B13" s="602">
        <v>1</v>
      </c>
      <c r="C13" s="602"/>
      <c r="D13" s="605"/>
      <c r="E13" s="201"/>
      <c r="F13" s="715">
        <v>0</v>
      </c>
      <c r="G13" s="716"/>
      <c r="H13" s="716"/>
      <c r="I13" s="717"/>
      <c r="J13" s="735">
        <f>SUM(F13,F14,F15,F16)</f>
        <v>0</v>
      </c>
      <c r="K13" s="204"/>
      <c r="L13" s="205"/>
      <c r="M13" s="206" t="s">
        <v>108</v>
      </c>
      <c r="N13" s="207"/>
      <c r="O13" s="254"/>
      <c r="P13" s="208"/>
      <c r="Q13" s="260">
        <f t="shared" ref="Q13:Q32" si="2">O13*P13</f>
        <v>0</v>
      </c>
      <c r="R13" s="209"/>
      <c r="S13" s="266"/>
      <c r="T13" s="208"/>
      <c r="U13" s="260">
        <f t="shared" si="0"/>
        <v>0</v>
      </c>
      <c r="V13" s="588"/>
      <c r="W13" s="595"/>
      <c r="X13" s="592">
        <f>V13*W13</f>
        <v>0</v>
      </c>
      <c r="Y13" s="709">
        <f>SUM(Q13:Q16,U13:U16,X13)</f>
        <v>0</v>
      </c>
      <c r="Z13" s="272"/>
      <c r="AA13" s="208"/>
      <c r="AB13" s="278">
        <f t="shared" si="1"/>
        <v>0</v>
      </c>
      <c r="AC13" s="582">
        <f>SUM(AB13:AB16)</f>
        <v>0</v>
      </c>
      <c r="AD13" s="210"/>
      <c r="AE13" s="284"/>
      <c r="AF13" s="579">
        <f>SUM(AE13:AE16)</f>
        <v>0</v>
      </c>
      <c r="AG13" s="591">
        <f>SUM(Y13,AC13,AF13)</f>
        <v>0</v>
      </c>
      <c r="AH13" s="585"/>
      <c r="AI13" s="626">
        <f>J13+Y13-AH13</f>
        <v>0</v>
      </c>
    </row>
    <row r="14" spans="1:35" s="110" customFormat="1" ht="35.85" customHeight="1">
      <c r="A14" s="158"/>
      <c r="B14" s="603"/>
      <c r="C14" s="603"/>
      <c r="D14" s="606"/>
      <c r="E14" s="211"/>
      <c r="F14" s="712"/>
      <c r="G14" s="713"/>
      <c r="H14" s="713"/>
      <c r="I14" s="714"/>
      <c r="J14" s="736"/>
      <c r="K14" s="214"/>
      <c r="L14" s="215"/>
      <c r="M14" s="216" t="s">
        <v>108</v>
      </c>
      <c r="N14" s="217"/>
      <c r="O14" s="255"/>
      <c r="P14" s="218"/>
      <c r="Q14" s="261">
        <f t="shared" si="2"/>
        <v>0</v>
      </c>
      <c r="R14" s="219"/>
      <c r="S14" s="267"/>
      <c r="T14" s="218"/>
      <c r="U14" s="261">
        <f t="shared" si="0"/>
        <v>0</v>
      </c>
      <c r="V14" s="589"/>
      <c r="W14" s="596"/>
      <c r="X14" s="593"/>
      <c r="Y14" s="710"/>
      <c r="Z14" s="273"/>
      <c r="AA14" s="218"/>
      <c r="AB14" s="279">
        <f t="shared" si="1"/>
        <v>0</v>
      </c>
      <c r="AC14" s="583"/>
      <c r="AD14" s="220"/>
      <c r="AE14" s="285"/>
      <c r="AF14" s="580"/>
      <c r="AG14" s="586"/>
      <c r="AH14" s="586"/>
      <c r="AI14" s="627"/>
    </row>
    <row r="15" spans="1:35" s="110" customFormat="1" ht="35.85" customHeight="1">
      <c r="A15" s="158"/>
      <c r="B15" s="603"/>
      <c r="C15" s="603"/>
      <c r="D15" s="221"/>
      <c r="E15" s="211"/>
      <c r="F15" s="712"/>
      <c r="G15" s="713"/>
      <c r="H15" s="713"/>
      <c r="I15" s="714"/>
      <c r="J15" s="736"/>
      <c r="K15" s="214"/>
      <c r="L15" s="215"/>
      <c r="M15" s="216" t="s">
        <v>108</v>
      </c>
      <c r="N15" s="217"/>
      <c r="O15" s="255"/>
      <c r="P15" s="218"/>
      <c r="Q15" s="261">
        <f t="shared" si="2"/>
        <v>0</v>
      </c>
      <c r="R15" s="219"/>
      <c r="S15" s="267"/>
      <c r="T15" s="218"/>
      <c r="U15" s="261">
        <f t="shared" si="0"/>
        <v>0</v>
      </c>
      <c r="V15" s="589"/>
      <c r="W15" s="596"/>
      <c r="X15" s="593"/>
      <c r="Y15" s="710"/>
      <c r="Z15" s="273"/>
      <c r="AA15" s="218"/>
      <c r="AB15" s="279">
        <f t="shared" si="1"/>
        <v>0</v>
      </c>
      <c r="AC15" s="583"/>
      <c r="AD15" s="220"/>
      <c r="AE15" s="285"/>
      <c r="AF15" s="580"/>
      <c r="AG15" s="586"/>
      <c r="AH15" s="586"/>
      <c r="AI15" s="627"/>
    </row>
    <row r="16" spans="1:35" s="110" customFormat="1" ht="35.85" customHeight="1" thickBot="1">
      <c r="A16" s="158"/>
      <c r="B16" s="604"/>
      <c r="C16" s="604"/>
      <c r="D16" s="222"/>
      <c r="E16" s="223"/>
      <c r="F16" s="712"/>
      <c r="G16" s="713"/>
      <c r="H16" s="713"/>
      <c r="I16" s="714"/>
      <c r="J16" s="737"/>
      <c r="K16" s="226"/>
      <c r="L16" s="227"/>
      <c r="M16" s="228" t="s">
        <v>108</v>
      </c>
      <c r="N16" s="229"/>
      <c r="O16" s="256"/>
      <c r="P16" s="230"/>
      <c r="Q16" s="262">
        <f t="shared" si="2"/>
        <v>0</v>
      </c>
      <c r="R16" s="231"/>
      <c r="S16" s="268"/>
      <c r="T16" s="230"/>
      <c r="U16" s="262">
        <f t="shared" si="0"/>
        <v>0</v>
      </c>
      <c r="V16" s="590"/>
      <c r="W16" s="597"/>
      <c r="X16" s="594"/>
      <c r="Y16" s="711"/>
      <c r="Z16" s="274"/>
      <c r="AA16" s="230"/>
      <c r="AB16" s="280">
        <f t="shared" si="1"/>
        <v>0</v>
      </c>
      <c r="AC16" s="584"/>
      <c r="AD16" s="232"/>
      <c r="AE16" s="286"/>
      <c r="AF16" s="581"/>
      <c r="AG16" s="587"/>
      <c r="AH16" s="587"/>
      <c r="AI16" s="628"/>
    </row>
    <row r="17" spans="1:35" s="110" customFormat="1" ht="35.85" customHeight="1">
      <c r="A17" s="158"/>
      <c r="B17" s="602">
        <v>2</v>
      </c>
      <c r="C17" s="602"/>
      <c r="D17" s="605"/>
      <c r="E17" s="201"/>
      <c r="F17" s="715">
        <v>0</v>
      </c>
      <c r="G17" s="716"/>
      <c r="H17" s="716"/>
      <c r="I17" s="717"/>
      <c r="J17" s="735">
        <f>SUM(F17,F18,F19,F20)</f>
        <v>0</v>
      </c>
      <c r="K17" s="204"/>
      <c r="L17" s="205"/>
      <c r="M17" s="206" t="s">
        <v>108</v>
      </c>
      <c r="N17" s="207"/>
      <c r="O17" s="254"/>
      <c r="P17" s="208"/>
      <c r="Q17" s="260">
        <f t="shared" si="2"/>
        <v>0</v>
      </c>
      <c r="R17" s="209"/>
      <c r="S17" s="266"/>
      <c r="T17" s="208"/>
      <c r="U17" s="260">
        <f t="shared" si="0"/>
        <v>0</v>
      </c>
      <c r="V17" s="588"/>
      <c r="W17" s="595"/>
      <c r="X17" s="592">
        <f>V17*W17</f>
        <v>0</v>
      </c>
      <c r="Y17" s="709">
        <f>SUM(Q17:Q20,U17:U20,X17)</f>
        <v>0</v>
      </c>
      <c r="Z17" s="272"/>
      <c r="AA17" s="208"/>
      <c r="AB17" s="278">
        <f t="shared" si="1"/>
        <v>0</v>
      </c>
      <c r="AC17" s="582">
        <f>SUM(AB17:AB20)</f>
        <v>0</v>
      </c>
      <c r="AD17" s="210"/>
      <c r="AE17" s="284"/>
      <c r="AF17" s="579">
        <f>SUM(AE17:AE20)</f>
        <v>0</v>
      </c>
      <c r="AG17" s="591">
        <f>SUM(Y17,AC17,AF17)</f>
        <v>0</v>
      </c>
      <c r="AH17" s="585"/>
      <c r="AI17" s="626">
        <f>J17+Y17-AH17</f>
        <v>0</v>
      </c>
    </row>
    <row r="18" spans="1:35" s="110" customFormat="1" ht="35.85" customHeight="1">
      <c r="A18" s="158"/>
      <c r="B18" s="603"/>
      <c r="C18" s="603"/>
      <c r="D18" s="606"/>
      <c r="E18" s="211"/>
      <c r="F18" s="712"/>
      <c r="G18" s="713"/>
      <c r="H18" s="713"/>
      <c r="I18" s="714"/>
      <c r="J18" s="736"/>
      <c r="K18" s="214"/>
      <c r="L18" s="215"/>
      <c r="M18" s="216" t="s">
        <v>108</v>
      </c>
      <c r="N18" s="217"/>
      <c r="O18" s="255"/>
      <c r="P18" s="218"/>
      <c r="Q18" s="261">
        <f t="shared" si="2"/>
        <v>0</v>
      </c>
      <c r="R18" s="219"/>
      <c r="S18" s="267"/>
      <c r="T18" s="218"/>
      <c r="U18" s="261">
        <f t="shared" si="0"/>
        <v>0</v>
      </c>
      <c r="V18" s="589"/>
      <c r="W18" s="596"/>
      <c r="X18" s="593"/>
      <c r="Y18" s="710"/>
      <c r="Z18" s="273"/>
      <c r="AA18" s="218"/>
      <c r="AB18" s="279">
        <f t="shared" si="1"/>
        <v>0</v>
      </c>
      <c r="AC18" s="583"/>
      <c r="AD18" s="220"/>
      <c r="AE18" s="285"/>
      <c r="AF18" s="580"/>
      <c r="AG18" s="586"/>
      <c r="AH18" s="586"/>
      <c r="AI18" s="627"/>
    </row>
    <row r="19" spans="1:35" s="110" customFormat="1" ht="35.85" customHeight="1">
      <c r="A19" s="158"/>
      <c r="B19" s="603"/>
      <c r="C19" s="603"/>
      <c r="D19" s="221"/>
      <c r="E19" s="211"/>
      <c r="F19" s="712"/>
      <c r="G19" s="713"/>
      <c r="H19" s="713"/>
      <c r="I19" s="714"/>
      <c r="J19" s="736"/>
      <c r="K19" s="214"/>
      <c r="L19" s="215"/>
      <c r="M19" s="216" t="s">
        <v>108</v>
      </c>
      <c r="N19" s="217"/>
      <c r="O19" s="255"/>
      <c r="P19" s="218"/>
      <c r="Q19" s="261">
        <f t="shared" si="2"/>
        <v>0</v>
      </c>
      <c r="R19" s="219"/>
      <c r="S19" s="267"/>
      <c r="T19" s="218"/>
      <c r="U19" s="261">
        <f t="shared" si="0"/>
        <v>0</v>
      </c>
      <c r="V19" s="589"/>
      <c r="W19" s="596"/>
      <c r="X19" s="593"/>
      <c r="Y19" s="710"/>
      <c r="Z19" s="273"/>
      <c r="AA19" s="218"/>
      <c r="AB19" s="279">
        <f t="shared" si="1"/>
        <v>0</v>
      </c>
      <c r="AC19" s="583"/>
      <c r="AD19" s="220"/>
      <c r="AE19" s="285"/>
      <c r="AF19" s="580"/>
      <c r="AG19" s="586"/>
      <c r="AH19" s="586"/>
      <c r="AI19" s="627"/>
    </row>
    <row r="20" spans="1:35" s="110" customFormat="1" ht="35.85" customHeight="1" thickBot="1">
      <c r="A20" s="158"/>
      <c r="B20" s="604"/>
      <c r="C20" s="604"/>
      <c r="D20" s="222"/>
      <c r="E20" s="223"/>
      <c r="F20" s="712"/>
      <c r="G20" s="713"/>
      <c r="H20" s="713"/>
      <c r="I20" s="714"/>
      <c r="J20" s="737"/>
      <c r="K20" s="226"/>
      <c r="L20" s="227"/>
      <c r="M20" s="228" t="s">
        <v>108</v>
      </c>
      <c r="N20" s="229"/>
      <c r="O20" s="256"/>
      <c r="P20" s="230"/>
      <c r="Q20" s="262">
        <f t="shared" si="2"/>
        <v>0</v>
      </c>
      <c r="R20" s="231"/>
      <c r="S20" s="268"/>
      <c r="T20" s="230"/>
      <c r="U20" s="262">
        <f t="shared" si="0"/>
        <v>0</v>
      </c>
      <c r="V20" s="590"/>
      <c r="W20" s="597"/>
      <c r="X20" s="594"/>
      <c r="Y20" s="711"/>
      <c r="Z20" s="274"/>
      <c r="AA20" s="230"/>
      <c r="AB20" s="280">
        <f t="shared" si="1"/>
        <v>0</v>
      </c>
      <c r="AC20" s="584"/>
      <c r="AD20" s="232"/>
      <c r="AE20" s="286"/>
      <c r="AF20" s="581"/>
      <c r="AG20" s="587"/>
      <c r="AH20" s="587"/>
      <c r="AI20" s="628"/>
    </row>
    <row r="21" spans="1:35" s="110" customFormat="1" ht="35.85" customHeight="1">
      <c r="A21" s="158"/>
      <c r="B21" s="602">
        <v>3</v>
      </c>
      <c r="C21" s="602"/>
      <c r="D21" s="605"/>
      <c r="E21" s="201"/>
      <c r="F21" s="715">
        <v>0</v>
      </c>
      <c r="G21" s="716"/>
      <c r="H21" s="716"/>
      <c r="I21" s="717"/>
      <c r="J21" s="735">
        <f>SUM(F21,F22,F23,F24)</f>
        <v>0</v>
      </c>
      <c r="K21" s="204"/>
      <c r="L21" s="205"/>
      <c r="M21" s="206" t="s">
        <v>108</v>
      </c>
      <c r="N21" s="207"/>
      <c r="O21" s="254"/>
      <c r="P21" s="208"/>
      <c r="Q21" s="260">
        <f t="shared" si="2"/>
        <v>0</v>
      </c>
      <c r="R21" s="209"/>
      <c r="S21" s="266"/>
      <c r="T21" s="208"/>
      <c r="U21" s="260">
        <f t="shared" si="0"/>
        <v>0</v>
      </c>
      <c r="V21" s="588"/>
      <c r="W21" s="595"/>
      <c r="X21" s="592">
        <f>V21*W21</f>
        <v>0</v>
      </c>
      <c r="Y21" s="709">
        <f>SUM(Q21:Q24,U21:U24,X21)</f>
        <v>0</v>
      </c>
      <c r="Z21" s="272"/>
      <c r="AA21" s="208"/>
      <c r="AB21" s="278">
        <f t="shared" si="1"/>
        <v>0</v>
      </c>
      <c r="AC21" s="582">
        <f>SUM(AB21:AB24)</f>
        <v>0</v>
      </c>
      <c r="AD21" s="210"/>
      <c r="AE21" s="284"/>
      <c r="AF21" s="579">
        <f>SUM(AE21:AE24)</f>
        <v>0</v>
      </c>
      <c r="AG21" s="591">
        <f>SUM(Y21,AC21,AF21)</f>
        <v>0</v>
      </c>
      <c r="AH21" s="585"/>
      <c r="AI21" s="626">
        <f>J21+Y21-AH21</f>
        <v>0</v>
      </c>
    </row>
    <row r="22" spans="1:35" s="110" customFormat="1" ht="35.85" customHeight="1">
      <c r="A22" s="158"/>
      <c r="B22" s="603"/>
      <c r="C22" s="603"/>
      <c r="D22" s="606"/>
      <c r="E22" s="211"/>
      <c r="F22" s="712"/>
      <c r="G22" s="713"/>
      <c r="H22" s="713"/>
      <c r="I22" s="714"/>
      <c r="J22" s="736"/>
      <c r="K22" s="214"/>
      <c r="L22" s="215"/>
      <c r="M22" s="216" t="s">
        <v>108</v>
      </c>
      <c r="N22" s="217"/>
      <c r="O22" s="255"/>
      <c r="P22" s="218"/>
      <c r="Q22" s="261">
        <f t="shared" si="2"/>
        <v>0</v>
      </c>
      <c r="R22" s="219"/>
      <c r="S22" s="267"/>
      <c r="T22" s="218"/>
      <c r="U22" s="261">
        <f t="shared" si="0"/>
        <v>0</v>
      </c>
      <c r="V22" s="589"/>
      <c r="W22" s="596"/>
      <c r="X22" s="593"/>
      <c r="Y22" s="710"/>
      <c r="Z22" s="273"/>
      <c r="AA22" s="218"/>
      <c r="AB22" s="279">
        <f t="shared" si="1"/>
        <v>0</v>
      </c>
      <c r="AC22" s="583"/>
      <c r="AD22" s="220"/>
      <c r="AE22" s="285"/>
      <c r="AF22" s="580"/>
      <c r="AG22" s="586"/>
      <c r="AH22" s="586"/>
      <c r="AI22" s="627"/>
    </row>
    <row r="23" spans="1:35" s="110" customFormat="1" ht="35.85" customHeight="1">
      <c r="A23" s="158"/>
      <c r="B23" s="603"/>
      <c r="C23" s="603"/>
      <c r="D23" s="221"/>
      <c r="E23" s="211"/>
      <c r="F23" s="712"/>
      <c r="G23" s="713"/>
      <c r="H23" s="713"/>
      <c r="I23" s="714"/>
      <c r="J23" s="736"/>
      <c r="K23" s="214"/>
      <c r="L23" s="215"/>
      <c r="M23" s="216" t="s">
        <v>108</v>
      </c>
      <c r="N23" s="217"/>
      <c r="O23" s="255"/>
      <c r="P23" s="218"/>
      <c r="Q23" s="261">
        <f t="shared" si="2"/>
        <v>0</v>
      </c>
      <c r="R23" s="219"/>
      <c r="S23" s="267"/>
      <c r="T23" s="218"/>
      <c r="U23" s="261">
        <f t="shared" si="0"/>
        <v>0</v>
      </c>
      <c r="V23" s="589"/>
      <c r="W23" s="596"/>
      <c r="X23" s="593"/>
      <c r="Y23" s="710"/>
      <c r="Z23" s="273"/>
      <c r="AA23" s="218"/>
      <c r="AB23" s="279">
        <f t="shared" si="1"/>
        <v>0</v>
      </c>
      <c r="AC23" s="583"/>
      <c r="AD23" s="220"/>
      <c r="AE23" s="285"/>
      <c r="AF23" s="580"/>
      <c r="AG23" s="586"/>
      <c r="AH23" s="586"/>
      <c r="AI23" s="627"/>
    </row>
    <row r="24" spans="1:35" s="110" customFormat="1" ht="35.85" customHeight="1" thickBot="1">
      <c r="A24" s="158"/>
      <c r="B24" s="604"/>
      <c r="C24" s="604"/>
      <c r="D24" s="222"/>
      <c r="E24" s="223"/>
      <c r="F24" s="712"/>
      <c r="G24" s="713"/>
      <c r="H24" s="713"/>
      <c r="I24" s="714"/>
      <c r="J24" s="737"/>
      <c r="K24" s="226"/>
      <c r="L24" s="227"/>
      <c r="M24" s="228" t="s">
        <v>108</v>
      </c>
      <c r="N24" s="229"/>
      <c r="O24" s="256"/>
      <c r="P24" s="230"/>
      <c r="Q24" s="262">
        <f t="shared" si="2"/>
        <v>0</v>
      </c>
      <c r="R24" s="231"/>
      <c r="S24" s="268"/>
      <c r="T24" s="230"/>
      <c r="U24" s="262">
        <f t="shared" si="0"/>
        <v>0</v>
      </c>
      <c r="V24" s="590"/>
      <c r="W24" s="597"/>
      <c r="X24" s="594"/>
      <c r="Y24" s="711"/>
      <c r="Z24" s="274"/>
      <c r="AA24" s="230"/>
      <c r="AB24" s="280">
        <f t="shared" si="1"/>
        <v>0</v>
      </c>
      <c r="AC24" s="584"/>
      <c r="AD24" s="232"/>
      <c r="AE24" s="286"/>
      <c r="AF24" s="581"/>
      <c r="AG24" s="587"/>
      <c r="AH24" s="587"/>
      <c r="AI24" s="628"/>
    </row>
    <row r="25" spans="1:35" s="110" customFormat="1" ht="35.85" customHeight="1">
      <c r="A25" s="158"/>
      <c r="B25" s="602">
        <v>4</v>
      </c>
      <c r="C25" s="602"/>
      <c r="D25" s="605"/>
      <c r="E25" s="201"/>
      <c r="F25" s="715">
        <v>0</v>
      </c>
      <c r="G25" s="716"/>
      <c r="H25" s="716"/>
      <c r="I25" s="717"/>
      <c r="J25" s="735">
        <f>SUM(F25,F26,F27,F28)</f>
        <v>0</v>
      </c>
      <c r="K25" s="204"/>
      <c r="L25" s="205"/>
      <c r="M25" s="206" t="s">
        <v>108</v>
      </c>
      <c r="N25" s="207"/>
      <c r="O25" s="254"/>
      <c r="P25" s="208"/>
      <c r="Q25" s="260">
        <f t="shared" si="2"/>
        <v>0</v>
      </c>
      <c r="R25" s="209"/>
      <c r="S25" s="266"/>
      <c r="T25" s="208"/>
      <c r="U25" s="260">
        <f t="shared" si="0"/>
        <v>0</v>
      </c>
      <c r="V25" s="588"/>
      <c r="W25" s="595"/>
      <c r="X25" s="592">
        <f>V25*W25</f>
        <v>0</v>
      </c>
      <c r="Y25" s="709">
        <f>SUM(Q25:Q28,U25:U28,X25)</f>
        <v>0</v>
      </c>
      <c r="Z25" s="272"/>
      <c r="AA25" s="208"/>
      <c r="AB25" s="278">
        <f t="shared" si="1"/>
        <v>0</v>
      </c>
      <c r="AC25" s="582">
        <f>SUM(AB25:AB28)</f>
        <v>0</v>
      </c>
      <c r="AD25" s="210"/>
      <c r="AE25" s="284"/>
      <c r="AF25" s="579">
        <f>SUM(AE25:AE28)</f>
        <v>0</v>
      </c>
      <c r="AG25" s="591">
        <f>SUM(Y25,AC25,AF25)</f>
        <v>0</v>
      </c>
      <c r="AH25" s="585"/>
      <c r="AI25" s="626">
        <f>J25+Y25-AH25</f>
        <v>0</v>
      </c>
    </row>
    <row r="26" spans="1:35" s="110" customFormat="1" ht="35.85" customHeight="1">
      <c r="A26" s="158"/>
      <c r="B26" s="603"/>
      <c r="C26" s="603"/>
      <c r="D26" s="606"/>
      <c r="E26" s="211"/>
      <c r="F26" s="712"/>
      <c r="G26" s="713"/>
      <c r="H26" s="713"/>
      <c r="I26" s="714"/>
      <c r="J26" s="736"/>
      <c r="K26" s="214"/>
      <c r="L26" s="215"/>
      <c r="M26" s="216" t="s">
        <v>108</v>
      </c>
      <c r="N26" s="217"/>
      <c r="O26" s="255"/>
      <c r="P26" s="218"/>
      <c r="Q26" s="261">
        <f t="shared" si="2"/>
        <v>0</v>
      </c>
      <c r="R26" s="219"/>
      <c r="S26" s="267"/>
      <c r="T26" s="218"/>
      <c r="U26" s="261">
        <f t="shared" si="0"/>
        <v>0</v>
      </c>
      <c r="V26" s="589"/>
      <c r="W26" s="596"/>
      <c r="X26" s="593"/>
      <c r="Y26" s="710"/>
      <c r="Z26" s="273"/>
      <c r="AA26" s="218"/>
      <c r="AB26" s="279">
        <f t="shared" si="1"/>
        <v>0</v>
      </c>
      <c r="AC26" s="583"/>
      <c r="AD26" s="220"/>
      <c r="AE26" s="285"/>
      <c r="AF26" s="580"/>
      <c r="AG26" s="586"/>
      <c r="AH26" s="586"/>
      <c r="AI26" s="627"/>
    </row>
    <row r="27" spans="1:35" s="110" customFormat="1" ht="35.85" customHeight="1">
      <c r="A27" s="158"/>
      <c r="B27" s="603"/>
      <c r="C27" s="603"/>
      <c r="D27" s="221"/>
      <c r="E27" s="211"/>
      <c r="F27" s="712"/>
      <c r="G27" s="713"/>
      <c r="H27" s="713"/>
      <c r="I27" s="714"/>
      <c r="J27" s="736"/>
      <c r="K27" s="214"/>
      <c r="L27" s="215"/>
      <c r="M27" s="216" t="s">
        <v>108</v>
      </c>
      <c r="N27" s="217"/>
      <c r="O27" s="255"/>
      <c r="P27" s="218"/>
      <c r="Q27" s="261">
        <f t="shared" si="2"/>
        <v>0</v>
      </c>
      <c r="R27" s="219"/>
      <c r="S27" s="267"/>
      <c r="T27" s="218"/>
      <c r="U27" s="261">
        <f t="shared" si="0"/>
        <v>0</v>
      </c>
      <c r="V27" s="589"/>
      <c r="W27" s="596"/>
      <c r="X27" s="593"/>
      <c r="Y27" s="710"/>
      <c r="Z27" s="273"/>
      <c r="AA27" s="218"/>
      <c r="AB27" s="279">
        <f t="shared" si="1"/>
        <v>0</v>
      </c>
      <c r="AC27" s="583"/>
      <c r="AD27" s="220"/>
      <c r="AE27" s="285"/>
      <c r="AF27" s="580"/>
      <c r="AG27" s="586"/>
      <c r="AH27" s="586"/>
      <c r="AI27" s="627"/>
    </row>
    <row r="28" spans="1:35" s="110" customFormat="1" ht="35.85" customHeight="1" thickBot="1">
      <c r="A28" s="158"/>
      <c r="B28" s="604"/>
      <c r="C28" s="604"/>
      <c r="D28" s="222"/>
      <c r="E28" s="223"/>
      <c r="F28" s="712"/>
      <c r="G28" s="713"/>
      <c r="H28" s="713"/>
      <c r="I28" s="714"/>
      <c r="J28" s="737"/>
      <c r="K28" s="226"/>
      <c r="L28" s="227"/>
      <c r="M28" s="228" t="s">
        <v>108</v>
      </c>
      <c r="N28" s="229"/>
      <c r="O28" s="256"/>
      <c r="P28" s="230"/>
      <c r="Q28" s="262">
        <f t="shared" si="2"/>
        <v>0</v>
      </c>
      <c r="R28" s="231"/>
      <c r="S28" s="268"/>
      <c r="T28" s="230"/>
      <c r="U28" s="262">
        <f t="shared" si="0"/>
        <v>0</v>
      </c>
      <c r="V28" s="590"/>
      <c r="W28" s="597"/>
      <c r="X28" s="594"/>
      <c r="Y28" s="711"/>
      <c r="Z28" s="274"/>
      <c r="AA28" s="230"/>
      <c r="AB28" s="280">
        <f t="shared" si="1"/>
        <v>0</v>
      </c>
      <c r="AC28" s="584"/>
      <c r="AD28" s="232"/>
      <c r="AE28" s="286"/>
      <c r="AF28" s="581"/>
      <c r="AG28" s="587"/>
      <c r="AH28" s="587"/>
      <c r="AI28" s="628"/>
    </row>
    <row r="29" spans="1:35" s="110" customFormat="1" ht="35.85" customHeight="1">
      <c r="A29" s="158"/>
      <c r="B29" s="602">
        <v>5</v>
      </c>
      <c r="C29" s="602"/>
      <c r="D29" s="605"/>
      <c r="E29" s="201"/>
      <c r="F29" s="715">
        <v>0</v>
      </c>
      <c r="G29" s="716"/>
      <c r="H29" s="716"/>
      <c r="I29" s="717"/>
      <c r="J29" s="735">
        <f>SUM(F29,F30,F31,F32)</f>
        <v>0</v>
      </c>
      <c r="K29" s="204"/>
      <c r="L29" s="205"/>
      <c r="M29" s="206" t="s">
        <v>108</v>
      </c>
      <c r="N29" s="207"/>
      <c r="O29" s="254"/>
      <c r="P29" s="208"/>
      <c r="Q29" s="260">
        <f t="shared" si="2"/>
        <v>0</v>
      </c>
      <c r="R29" s="209"/>
      <c r="S29" s="266"/>
      <c r="T29" s="208"/>
      <c r="U29" s="260">
        <f t="shared" si="0"/>
        <v>0</v>
      </c>
      <c r="V29" s="588"/>
      <c r="W29" s="595"/>
      <c r="X29" s="592">
        <f>V29*W29</f>
        <v>0</v>
      </c>
      <c r="Y29" s="709">
        <f>SUM(Q29:Q32,U29:U32,X29)</f>
        <v>0</v>
      </c>
      <c r="Z29" s="272"/>
      <c r="AA29" s="208"/>
      <c r="AB29" s="278">
        <f t="shared" si="1"/>
        <v>0</v>
      </c>
      <c r="AC29" s="582">
        <f>SUM(AB29:AB32)</f>
        <v>0</v>
      </c>
      <c r="AD29" s="210"/>
      <c r="AE29" s="284"/>
      <c r="AF29" s="579">
        <f>SUM(AE29:AE32)</f>
        <v>0</v>
      </c>
      <c r="AG29" s="591">
        <f>SUM(Y29,AC29,AF29)</f>
        <v>0</v>
      </c>
      <c r="AH29" s="585"/>
      <c r="AI29" s="626">
        <f>J29+Y29-AH29</f>
        <v>0</v>
      </c>
    </row>
    <row r="30" spans="1:35" s="110" customFormat="1" ht="35.85" customHeight="1">
      <c r="A30" s="158"/>
      <c r="B30" s="603"/>
      <c r="C30" s="603"/>
      <c r="D30" s="606"/>
      <c r="E30" s="211"/>
      <c r="F30" s="712"/>
      <c r="G30" s="713"/>
      <c r="H30" s="713"/>
      <c r="I30" s="714"/>
      <c r="J30" s="736"/>
      <c r="K30" s="214"/>
      <c r="L30" s="215"/>
      <c r="M30" s="216" t="s">
        <v>108</v>
      </c>
      <c r="N30" s="217"/>
      <c r="O30" s="255"/>
      <c r="P30" s="218"/>
      <c r="Q30" s="261">
        <f t="shared" si="2"/>
        <v>0</v>
      </c>
      <c r="R30" s="219"/>
      <c r="S30" s="267"/>
      <c r="T30" s="218"/>
      <c r="U30" s="261">
        <f t="shared" si="0"/>
        <v>0</v>
      </c>
      <c r="V30" s="589"/>
      <c r="W30" s="596"/>
      <c r="X30" s="593"/>
      <c r="Y30" s="710"/>
      <c r="Z30" s="273"/>
      <c r="AA30" s="218"/>
      <c r="AB30" s="279">
        <f t="shared" si="1"/>
        <v>0</v>
      </c>
      <c r="AC30" s="583"/>
      <c r="AD30" s="220"/>
      <c r="AE30" s="285"/>
      <c r="AF30" s="580"/>
      <c r="AG30" s="586"/>
      <c r="AH30" s="586"/>
      <c r="AI30" s="627"/>
    </row>
    <row r="31" spans="1:35" s="110" customFormat="1" ht="35.85" customHeight="1">
      <c r="A31" s="158"/>
      <c r="B31" s="603"/>
      <c r="C31" s="603"/>
      <c r="D31" s="221"/>
      <c r="E31" s="211"/>
      <c r="F31" s="712"/>
      <c r="G31" s="713"/>
      <c r="H31" s="713"/>
      <c r="I31" s="714"/>
      <c r="J31" s="736"/>
      <c r="K31" s="214"/>
      <c r="L31" s="215"/>
      <c r="M31" s="216" t="s">
        <v>108</v>
      </c>
      <c r="N31" s="217"/>
      <c r="O31" s="255"/>
      <c r="P31" s="218"/>
      <c r="Q31" s="261">
        <f t="shared" si="2"/>
        <v>0</v>
      </c>
      <c r="R31" s="219"/>
      <c r="S31" s="267"/>
      <c r="T31" s="218"/>
      <c r="U31" s="261">
        <f t="shared" si="0"/>
        <v>0</v>
      </c>
      <c r="V31" s="589"/>
      <c r="W31" s="596"/>
      <c r="X31" s="593"/>
      <c r="Y31" s="710"/>
      <c r="Z31" s="273"/>
      <c r="AA31" s="218"/>
      <c r="AB31" s="279">
        <f t="shared" si="1"/>
        <v>0</v>
      </c>
      <c r="AC31" s="583"/>
      <c r="AD31" s="220"/>
      <c r="AE31" s="285"/>
      <c r="AF31" s="580"/>
      <c r="AG31" s="586"/>
      <c r="AH31" s="586"/>
      <c r="AI31" s="627"/>
    </row>
    <row r="32" spans="1:35" s="110" customFormat="1" ht="35.85" customHeight="1" thickBot="1">
      <c r="A32" s="158"/>
      <c r="B32" s="604"/>
      <c r="C32" s="604"/>
      <c r="D32" s="222"/>
      <c r="E32" s="223"/>
      <c r="F32" s="732"/>
      <c r="G32" s="733"/>
      <c r="H32" s="733"/>
      <c r="I32" s="734"/>
      <c r="J32" s="737"/>
      <c r="K32" s="226"/>
      <c r="L32" s="227"/>
      <c r="M32" s="228" t="s">
        <v>108</v>
      </c>
      <c r="N32" s="229"/>
      <c r="O32" s="256"/>
      <c r="P32" s="230"/>
      <c r="Q32" s="262">
        <f t="shared" si="2"/>
        <v>0</v>
      </c>
      <c r="R32" s="231"/>
      <c r="S32" s="268"/>
      <c r="T32" s="230"/>
      <c r="U32" s="262">
        <f t="shared" si="0"/>
        <v>0</v>
      </c>
      <c r="V32" s="590"/>
      <c r="W32" s="597"/>
      <c r="X32" s="594"/>
      <c r="Y32" s="711"/>
      <c r="Z32" s="274"/>
      <c r="AA32" s="230"/>
      <c r="AB32" s="280">
        <f t="shared" si="1"/>
        <v>0</v>
      </c>
      <c r="AC32" s="584"/>
      <c r="AD32" s="232"/>
      <c r="AE32" s="286"/>
      <c r="AF32" s="581"/>
      <c r="AG32" s="587"/>
      <c r="AH32" s="587"/>
      <c r="AI32" s="628"/>
    </row>
    <row r="33" spans="1:35" s="110" customFormat="1" ht="35.85" customHeight="1" thickBot="1">
      <c r="A33" s="158"/>
      <c r="B33" s="318"/>
      <c r="C33" s="318"/>
      <c r="D33" s="319" t="s">
        <v>40</v>
      </c>
      <c r="E33" s="191"/>
      <c r="F33" s="741"/>
      <c r="G33" s="742"/>
      <c r="H33" s="742"/>
      <c r="I33" s="743"/>
      <c r="J33" s="413">
        <f>SUM(J13:J32)</f>
        <v>0</v>
      </c>
      <c r="K33" s="321"/>
      <c r="L33" s="322"/>
      <c r="M33" s="323"/>
      <c r="N33" s="324"/>
      <c r="O33" s="325"/>
      <c r="P33" s="326"/>
      <c r="Q33" s="327"/>
      <c r="R33" s="328"/>
      <c r="S33" s="329"/>
      <c r="T33" s="326"/>
      <c r="U33" s="327"/>
      <c r="V33" s="330"/>
      <c r="W33" s="335"/>
      <c r="X33" s="331"/>
      <c r="Y33" s="390">
        <f>SUM(Y13:Y32)</f>
        <v>0</v>
      </c>
      <c r="Z33" s="332"/>
      <c r="AA33" s="333"/>
      <c r="AB33" s="334"/>
      <c r="AC33" s="379">
        <f>SUM(AC13:AC32)</f>
        <v>0</v>
      </c>
      <c r="AD33" s="335"/>
      <c r="AE33" s="336"/>
      <c r="AF33" s="379">
        <f>SUM(AF13:AF32)</f>
        <v>0</v>
      </c>
      <c r="AG33" s="392">
        <f>SUM(AG13:AG32)</f>
        <v>0</v>
      </c>
      <c r="AH33" s="390"/>
      <c r="AI33" s="398">
        <f>SUM(AI13:AI32)</f>
        <v>0</v>
      </c>
    </row>
  </sheetData>
  <mergeCells count="136">
    <mergeCell ref="AI29:AI32"/>
    <mergeCell ref="AH21:AH24"/>
    <mergeCell ref="AI21:AI24"/>
    <mergeCell ref="AH25:AH28"/>
    <mergeCell ref="AI25:AI28"/>
    <mergeCell ref="AH13:AH16"/>
    <mergeCell ref="AI13:AI16"/>
    <mergeCell ref="AH17:AH20"/>
    <mergeCell ref="AI17:AI20"/>
    <mergeCell ref="AH29:AH32"/>
    <mergeCell ref="F33:I33"/>
    <mergeCell ref="F20:I20"/>
    <mergeCell ref="F21:I21"/>
    <mergeCell ref="F22:I22"/>
    <mergeCell ref="F23:I23"/>
    <mergeCell ref="F24:I24"/>
    <mergeCell ref="W29:W32"/>
    <mergeCell ref="X29:X32"/>
    <mergeCell ref="V25:V28"/>
    <mergeCell ref="F29:I29"/>
    <mergeCell ref="F30:I30"/>
    <mergeCell ref="V29:V32"/>
    <mergeCell ref="F26:I26"/>
    <mergeCell ref="F27:I27"/>
    <mergeCell ref="J21:J24"/>
    <mergeCell ref="X25:X28"/>
    <mergeCell ref="V21:V24"/>
    <mergeCell ref="J25:J28"/>
    <mergeCell ref="F25:I25"/>
    <mergeCell ref="X21:X24"/>
    <mergeCell ref="AG17:AG20"/>
    <mergeCell ref="B21:B24"/>
    <mergeCell ref="C21:C24"/>
    <mergeCell ref="D21:D22"/>
    <mergeCell ref="AH6:AH8"/>
    <mergeCell ref="AI6:AI8"/>
    <mergeCell ref="AH9:AH12"/>
    <mergeCell ref="AI9:AI12"/>
    <mergeCell ref="F9:I9"/>
    <mergeCell ref="F10:I10"/>
    <mergeCell ref="F11:I11"/>
    <mergeCell ref="F15:I15"/>
    <mergeCell ref="W13:W16"/>
    <mergeCell ref="X13:X16"/>
    <mergeCell ref="B13:B16"/>
    <mergeCell ref="C13:C16"/>
    <mergeCell ref="D13:D14"/>
    <mergeCell ref="V13:V16"/>
    <mergeCell ref="J13:J16"/>
    <mergeCell ref="F16:I16"/>
    <mergeCell ref="E7:E8"/>
    <mergeCell ref="AF13:AF16"/>
    <mergeCell ref="Y13:Y16"/>
    <mergeCell ref="AC13:AC16"/>
    <mergeCell ref="B25:B28"/>
    <mergeCell ref="C25:C28"/>
    <mergeCell ref="D25:D26"/>
    <mergeCell ref="F31:I31"/>
    <mergeCell ref="F32:I32"/>
    <mergeCell ref="F17:I17"/>
    <mergeCell ref="AF17:AF20"/>
    <mergeCell ref="W17:W20"/>
    <mergeCell ref="B29:B32"/>
    <mergeCell ref="C29:C32"/>
    <mergeCell ref="D29:D30"/>
    <mergeCell ref="J29:J32"/>
    <mergeCell ref="W21:W24"/>
    <mergeCell ref="F28:I28"/>
    <mergeCell ref="W25:W28"/>
    <mergeCell ref="B17:B20"/>
    <mergeCell ref="C17:C20"/>
    <mergeCell ref="D17:D18"/>
    <mergeCell ref="J17:J20"/>
    <mergeCell ref="V17:V20"/>
    <mergeCell ref="AC17:AC20"/>
    <mergeCell ref="X17:X20"/>
    <mergeCell ref="F19:I19"/>
    <mergeCell ref="Y29:Y32"/>
    <mergeCell ref="A9:A12"/>
    <mergeCell ref="B9:B12"/>
    <mergeCell ref="C9:C12"/>
    <mergeCell ref="D9:D10"/>
    <mergeCell ref="J9:J12"/>
    <mergeCell ref="V9:V12"/>
    <mergeCell ref="W9:W12"/>
    <mergeCell ref="AG6:AG8"/>
    <mergeCell ref="AF7:AF8"/>
    <mergeCell ref="AA7:AA8"/>
    <mergeCell ref="X7:X8"/>
    <mergeCell ref="AD7:AD8"/>
    <mergeCell ref="AE7:AE8"/>
    <mergeCell ref="Z7:Z8"/>
    <mergeCell ref="B6:B8"/>
    <mergeCell ref="C6:C8"/>
    <mergeCell ref="E6:I6"/>
    <mergeCell ref="J6:J8"/>
    <mergeCell ref="W7:W8"/>
    <mergeCell ref="V7:V8"/>
    <mergeCell ref="R7:U7"/>
    <mergeCell ref="F7:I8"/>
    <mergeCell ref="AC9:AC12"/>
    <mergeCell ref="B1:AG1"/>
    <mergeCell ref="B2:AG2"/>
    <mergeCell ref="Z5:AF5"/>
    <mergeCell ref="Z6:AC6"/>
    <mergeCell ref="AD6:AF6"/>
    <mergeCell ref="Y6:Y8"/>
    <mergeCell ref="E5:J5"/>
    <mergeCell ref="AG13:AG16"/>
    <mergeCell ref="AG9:AG12"/>
    <mergeCell ref="AF9:AF12"/>
    <mergeCell ref="F14:I14"/>
    <mergeCell ref="F18:I18"/>
    <mergeCell ref="K5:Y5"/>
    <mergeCell ref="K6:U6"/>
    <mergeCell ref="V6:X6"/>
    <mergeCell ref="K7:K8"/>
    <mergeCell ref="L7:N8"/>
    <mergeCell ref="AB7:AB8"/>
    <mergeCell ref="AC7:AC8"/>
    <mergeCell ref="F13:I13"/>
    <mergeCell ref="Y17:Y20"/>
    <mergeCell ref="X9:X12"/>
    <mergeCell ref="Y9:Y12"/>
    <mergeCell ref="F12:I12"/>
    <mergeCell ref="AF21:AF24"/>
    <mergeCell ref="Y21:Y24"/>
    <mergeCell ref="AC29:AC32"/>
    <mergeCell ref="AG29:AG32"/>
    <mergeCell ref="AC21:AC24"/>
    <mergeCell ref="AG21:AG24"/>
    <mergeCell ref="AC25:AC28"/>
    <mergeCell ref="AG25:AG28"/>
    <mergeCell ref="AF25:AF28"/>
    <mergeCell ref="Y25:Y28"/>
    <mergeCell ref="AF29:AF32"/>
  </mergeCells>
  <phoneticPr fontId="33"/>
  <dataValidations count="2">
    <dataValidation type="list" allowBlank="1" showInputMessage="1" sqref="R9:R33" xr:uid="{00000000-0002-0000-0600-000000000000}">
      <formula1>"閑散期,通常期,繁忙期"</formula1>
    </dataValidation>
    <dataValidation type="list" allowBlank="1" showInputMessage="1" showErrorMessage="1" sqref="K9:K33" xr:uid="{00000000-0002-0000-0600-000001000000}">
      <formula1>"鉄道,バス,モノレール,勤務地"</formula1>
    </dataValidation>
  </dataValidations>
  <printOptions horizontalCentered="1"/>
  <pageMargins left="0.19685039370078741" right="0.19685039370078741" top="0.78740157480314965" bottom="0.47244094488188981" header="0.55118110236220474" footer="0.15748031496062992"/>
  <pageSetup paperSize="9" scale="56" fitToHeight="0" orientation="landscape" r:id="rId1"/>
  <headerFooter alignWithMargins="0">
    <oddHeader>&amp;RNo.&amp;P /&amp;N</oddHead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fitToPage="1"/>
  </sheetPr>
  <dimension ref="A1:AB25"/>
  <sheetViews>
    <sheetView showGridLines="0" view="pageBreakPreview" topLeftCell="D1" zoomScale="55" zoomScaleNormal="25" zoomScaleSheetLayoutView="55" workbookViewId="0">
      <selection activeCell="G30" sqref="G30"/>
    </sheetView>
  </sheetViews>
  <sheetFormatPr defaultColWidth="9" defaultRowHeight="13.2" outlineLevelRow="1"/>
  <cols>
    <col min="1" max="1" width="3.33203125" style="108" bestFit="1" customWidth="1"/>
    <col min="2" max="2" width="5" style="108" bestFit="1" customWidth="1"/>
    <col min="3" max="3" width="8.21875" style="108" bestFit="1" customWidth="1"/>
    <col min="4" max="4" width="19.109375" style="108" customWidth="1"/>
    <col min="5" max="5" width="7.21875" style="108" bestFit="1" customWidth="1"/>
    <col min="6" max="6" width="6.33203125" style="108" bestFit="1" customWidth="1"/>
    <col min="7" max="7" width="11.77734375" style="108" customWidth="1"/>
    <col min="8" max="8" width="3.109375" style="108" bestFit="1" customWidth="1"/>
    <col min="9" max="9" width="11.77734375" style="108" customWidth="1"/>
    <col min="10" max="10" width="7.33203125" style="108" bestFit="1" customWidth="1"/>
    <col min="11" max="11" width="4.77734375" style="108" bestFit="1" customWidth="1"/>
    <col min="12" max="12" width="6.44140625" style="108" bestFit="1" customWidth="1"/>
    <col min="13" max="13" width="6.33203125" style="108" bestFit="1" customWidth="1"/>
    <col min="14" max="14" width="7.33203125" style="108" bestFit="1" customWidth="1"/>
    <col min="15" max="15" width="4.77734375" style="108" bestFit="1" customWidth="1"/>
    <col min="16" max="16" width="6.44140625" style="108" bestFit="1" customWidth="1"/>
    <col min="17" max="17" width="7.6640625" style="108" bestFit="1" customWidth="1"/>
    <col min="18" max="19" width="5" style="108" bestFit="1" customWidth="1"/>
    <col min="20" max="20" width="10.77734375" style="108" customWidth="1"/>
    <col min="21" max="21" width="7.77734375" style="108" bestFit="1" customWidth="1"/>
    <col min="22" max="22" width="5" style="108" bestFit="1" customWidth="1"/>
    <col min="23" max="24" width="6.109375" style="108" bestFit="1" customWidth="1"/>
    <col min="25" max="25" width="7.109375" style="27" customWidth="1"/>
    <col min="26" max="26" width="10.109375" style="109" bestFit="1" customWidth="1"/>
    <col min="27" max="27" width="5.33203125" style="27" bestFit="1" customWidth="1"/>
    <col min="28" max="28" width="10.88671875" style="108" customWidth="1"/>
    <col min="29" max="30" width="2.33203125" style="108" customWidth="1"/>
    <col min="31" max="16384" width="9" style="108"/>
  </cols>
  <sheetData>
    <row r="1" spans="1:28" ht="23.4">
      <c r="B1" s="613" t="s">
        <v>59</v>
      </c>
      <c r="C1" s="613"/>
      <c r="D1" s="613"/>
      <c r="E1" s="613"/>
      <c r="F1" s="613"/>
      <c r="G1" s="613"/>
      <c r="H1" s="613"/>
      <c r="I1" s="613"/>
      <c r="J1" s="613"/>
      <c r="K1" s="613"/>
      <c r="L1" s="613"/>
      <c r="M1" s="613"/>
      <c r="N1" s="613"/>
      <c r="O1" s="613"/>
      <c r="P1" s="613"/>
      <c r="Q1" s="613"/>
      <c r="R1" s="613"/>
      <c r="S1" s="613"/>
      <c r="T1" s="613"/>
      <c r="U1" s="613"/>
      <c r="V1" s="613"/>
      <c r="W1" s="613"/>
      <c r="X1" s="613"/>
      <c r="Y1" s="613"/>
      <c r="Z1" s="613"/>
      <c r="AA1" s="613"/>
      <c r="AB1" s="613"/>
    </row>
    <row r="2" spans="1:28" ht="23.4">
      <c r="B2" s="613" t="s">
        <v>117</v>
      </c>
      <c r="C2" s="613"/>
      <c r="D2" s="613"/>
      <c r="E2" s="613"/>
      <c r="F2" s="613"/>
      <c r="G2" s="613"/>
      <c r="H2" s="613"/>
      <c r="I2" s="613"/>
      <c r="J2" s="613"/>
      <c r="K2" s="613"/>
      <c r="L2" s="613"/>
      <c r="M2" s="613"/>
      <c r="N2" s="613"/>
      <c r="O2" s="613"/>
      <c r="P2" s="613"/>
      <c r="Q2" s="613"/>
      <c r="R2" s="613"/>
      <c r="S2" s="613"/>
      <c r="T2" s="613"/>
      <c r="U2" s="613"/>
      <c r="V2" s="613"/>
      <c r="W2" s="613"/>
      <c r="X2" s="613"/>
      <c r="Y2" s="613"/>
      <c r="Z2" s="613"/>
      <c r="AA2" s="613"/>
      <c r="AB2" s="613"/>
    </row>
    <row r="3" spans="1:28">
      <c r="B3" s="372" t="s">
        <v>193</v>
      </c>
      <c r="C3" s="372"/>
      <c r="D3" s="372"/>
      <c r="E3" s="372"/>
      <c r="F3" s="372"/>
      <c r="G3" s="372"/>
      <c r="H3" s="111"/>
      <c r="I3" s="111"/>
      <c r="J3" s="111"/>
      <c r="K3" s="111"/>
      <c r="L3" s="111"/>
      <c r="M3" s="111"/>
      <c r="N3" s="111"/>
      <c r="O3" s="111"/>
      <c r="P3" s="111"/>
      <c r="Q3" s="111"/>
      <c r="R3" s="111"/>
      <c r="S3" s="111"/>
      <c r="T3" s="111"/>
      <c r="U3" s="111"/>
      <c r="V3" s="111"/>
      <c r="W3" s="111"/>
      <c r="X3" s="111"/>
      <c r="Y3" s="111"/>
      <c r="Z3" s="111"/>
      <c r="AA3" s="111"/>
      <c r="AB3" s="111"/>
    </row>
    <row r="4" spans="1:28" ht="13.8" thickBot="1">
      <c r="A4" s="152"/>
      <c r="B4" s="153"/>
      <c r="C4" s="153"/>
      <c r="D4" s="154"/>
      <c r="E4" s="154"/>
      <c r="F4" s="154"/>
      <c r="G4" s="154"/>
      <c r="H4" s="154"/>
      <c r="I4" s="154"/>
      <c r="J4" s="154"/>
      <c r="K4" s="154"/>
      <c r="L4" s="154"/>
      <c r="M4" s="154"/>
      <c r="N4" s="154"/>
      <c r="O4" s="154"/>
      <c r="P4" s="154"/>
      <c r="Q4" s="154"/>
      <c r="R4" s="154"/>
      <c r="S4" s="154"/>
      <c r="T4" s="154"/>
      <c r="U4" s="154"/>
      <c r="V4" s="154"/>
      <c r="W4" s="154"/>
      <c r="X4" s="154"/>
      <c r="Y4" s="154"/>
      <c r="Z4" s="154"/>
      <c r="AA4" s="154"/>
      <c r="AB4" s="154"/>
    </row>
    <row r="5" spans="1:28" ht="13.8" thickBot="1">
      <c r="A5" s="152"/>
      <c r="B5" s="153"/>
      <c r="C5" s="153"/>
      <c r="D5" s="154"/>
      <c r="E5" s="154"/>
      <c r="F5" s="694" t="s">
        <v>102</v>
      </c>
      <c r="G5" s="695"/>
      <c r="H5" s="695"/>
      <c r="I5" s="695"/>
      <c r="J5" s="695"/>
      <c r="K5" s="695"/>
      <c r="L5" s="695"/>
      <c r="M5" s="695"/>
      <c r="N5" s="695"/>
      <c r="O5" s="695"/>
      <c r="P5" s="695"/>
      <c r="Q5" s="695"/>
      <c r="R5" s="695"/>
      <c r="S5" s="695"/>
      <c r="T5" s="696"/>
      <c r="U5" s="694" t="s">
        <v>129</v>
      </c>
      <c r="V5" s="695"/>
      <c r="W5" s="695"/>
      <c r="X5" s="695"/>
      <c r="Y5" s="695"/>
      <c r="Z5" s="695"/>
      <c r="AA5" s="696"/>
      <c r="AB5" s="152"/>
    </row>
    <row r="6" spans="1:28" ht="19.5" customHeight="1">
      <c r="A6" s="152"/>
      <c r="B6" s="602" t="s">
        <v>52</v>
      </c>
      <c r="C6" s="602" t="s">
        <v>106</v>
      </c>
      <c r="D6" s="157" t="s">
        <v>19</v>
      </c>
      <c r="E6" s="744" t="s">
        <v>159</v>
      </c>
      <c r="F6" s="652" t="s">
        <v>64</v>
      </c>
      <c r="G6" s="653"/>
      <c r="H6" s="653"/>
      <c r="I6" s="653"/>
      <c r="J6" s="653"/>
      <c r="K6" s="653"/>
      <c r="L6" s="653"/>
      <c r="M6" s="653"/>
      <c r="N6" s="653"/>
      <c r="O6" s="653"/>
      <c r="P6" s="653"/>
      <c r="Q6" s="657" t="s">
        <v>35</v>
      </c>
      <c r="R6" s="658"/>
      <c r="S6" s="658"/>
      <c r="T6" s="749" t="s">
        <v>177</v>
      </c>
      <c r="U6" s="654" t="s">
        <v>65</v>
      </c>
      <c r="V6" s="655"/>
      <c r="W6" s="655"/>
      <c r="X6" s="656"/>
      <c r="Y6" s="697" t="s">
        <v>62</v>
      </c>
      <c r="Z6" s="698"/>
      <c r="AA6" s="699"/>
      <c r="AB6" s="706" t="s">
        <v>131</v>
      </c>
    </row>
    <row r="7" spans="1:28" s="110" customFormat="1" ht="13.5" customHeight="1">
      <c r="A7" s="158"/>
      <c r="B7" s="603"/>
      <c r="C7" s="603"/>
      <c r="D7" s="159" t="s">
        <v>61</v>
      </c>
      <c r="E7" s="745"/>
      <c r="F7" s="667" t="s">
        <v>111</v>
      </c>
      <c r="G7" s="682" t="s">
        <v>107</v>
      </c>
      <c r="H7" s="669"/>
      <c r="I7" s="683"/>
      <c r="J7" s="160" t="s">
        <v>36</v>
      </c>
      <c r="K7" s="161"/>
      <c r="L7" s="376"/>
      <c r="M7" s="693" t="s">
        <v>37</v>
      </c>
      <c r="N7" s="669"/>
      <c r="O7" s="669"/>
      <c r="P7" s="669"/>
      <c r="Q7" s="659" t="s">
        <v>114</v>
      </c>
      <c r="R7" s="669" t="s">
        <v>39</v>
      </c>
      <c r="S7" s="661" t="s">
        <v>138</v>
      </c>
      <c r="T7" s="750"/>
      <c r="U7" s="659" t="s">
        <v>38</v>
      </c>
      <c r="V7" s="688" t="s">
        <v>41</v>
      </c>
      <c r="W7" s="674" t="s">
        <v>113</v>
      </c>
      <c r="X7" s="675" t="s">
        <v>63</v>
      </c>
      <c r="Y7" s="618" t="s">
        <v>110</v>
      </c>
      <c r="Z7" s="614" t="s">
        <v>236</v>
      </c>
      <c r="AA7" s="616" t="s">
        <v>66</v>
      </c>
      <c r="AB7" s="707"/>
    </row>
    <row r="8" spans="1:28" s="110" customFormat="1" ht="24.6" thickBot="1">
      <c r="A8" s="158"/>
      <c r="B8" s="604"/>
      <c r="C8" s="604"/>
      <c r="D8" s="162" t="s">
        <v>87</v>
      </c>
      <c r="E8" s="374" t="s">
        <v>160</v>
      </c>
      <c r="F8" s="668"/>
      <c r="G8" s="670"/>
      <c r="H8" s="670"/>
      <c r="I8" s="684"/>
      <c r="J8" s="164" t="s">
        <v>38</v>
      </c>
      <c r="K8" s="165" t="s">
        <v>41</v>
      </c>
      <c r="L8" s="168" t="s">
        <v>113</v>
      </c>
      <c r="M8" s="167" t="s">
        <v>112</v>
      </c>
      <c r="N8" s="163" t="s">
        <v>38</v>
      </c>
      <c r="O8" s="163" t="s">
        <v>41</v>
      </c>
      <c r="P8" s="168" t="s">
        <v>113</v>
      </c>
      <c r="Q8" s="660"/>
      <c r="R8" s="670"/>
      <c r="S8" s="662"/>
      <c r="T8" s="751"/>
      <c r="U8" s="687"/>
      <c r="V8" s="670"/>
      <c r="W8" s="670"/>
      <c r="X8" s="676"/>
      <c r="Y8" s="619"/>
      <c r="Z8" s="615"/>
      <c r="AA8" s="617"/>
      <c r="AB8" s="708"/>
    </row>
    <row r="9" spans="1:28" s="110" customFormat="1" ht="40.200000000000003" customHeight="1" outlineLevel="1">
      <c r="A9" s="721" t="s">
        <v>158</v>
      </c>
      <c r="B9" s="641" t="s">
        <v>103</v>
      </c>
      <c r="C9" s="644" t="s">
        <v>215</v>
      </c>
      <c r="D9" s="647" t="s">
        <v>68</v>
      </c>
      <c r="E9" s="426">
        <v>43291</v>
      </c>
      <c r="F9" s="172" t="s">
        <v>70</v>
      </c>
      <c r="G9" s="173" t="s">
        <v>71</v>
      </c>
      <c r="H9" s="174" t="s">
        <v>108</v>
      </c>
      <c r="I9" s="175" t="s">
        <v>72</v>
      </c>
      <c r="J9" s="251">
        <v>260</v>
      </c>
      <c r="K9" s="176">
        <v>2</v>
      </c>
      <c r="L9" s="257">
        <f>J9*K9</f>
        <v>520</v>
      </c>
      <c r="M9" s="177"/>
      <c r="N9" s="263"/>
      <c r="O9" s="176"/>
      <c r="P9" s="257">
        <f t="shared" ref="P9:P24" si="0">N9*O9</f>
        <v>0</v>
      </c>
      <c r="Q9" s="635">
        <v>2000</v>
      </c>
      <c r="R9" s="623">
        <v>3</v>
      </c>
      <c r="S9" s="755">
        <f>Q9*R9</f>
        <v>6000</v>
      </c>
      <c r="T9" s="758">
        <f>SUM(L9:L12,P9:P12,S9)</f>
        <v>7940</v>
      </c>
      <c r="U9" s="269">
        <v>43890</v>
      </c>
      <c r="V9" s="176">
        <v>2</v>
      </c>
      <c r="W9" s="275">
        <f t="shared" ref="W9:W24" si="1">U9*V9</f>
        <v>87780</v>
      </c>
      <c r="X9" s="752">
        <f>SUM(W9:W12)</f>
        <v>87780</v>
      </c>
      <c r="Y9" s="178">
        <v>43291</v>
      </c>
      <c r="Z9" s="281">
        <v>9800</v>
      </c>
      <c r="AA9" s="746">
        <f>SUM(Z9:Z12)</f>
        <v>19600</v>
      </c>
      <c r="AB9" s="746">
        <f>T9+X9+AA9</f>
        <v>115320</v>
      </c>
    </row>
    <row r="10" spans="1:28" s="110" customFormat="1" ht="40.200000000000003" customHeight="1" outlineLevel="1">
      <c r="A10" s="722"/>
      <c r="B10" s="642"/>
      <c r="C10" s="645"/>
      <c r="D10" s="648"/>
      <c r="E10" s="427">
        <v>43292</v>
      </c>
      <c r="F10" s="182" t="s">
        <v>70</v>
      </c>
      <c r="G10" s="418" t="s">
        <v>174</v>
      </c>
      <c r="H10" s="184" t="s">
        <v>108</v>
      </c>
      <c r="I10" s="185" t="s">
        <v>73</v>
      </c>
      <c r="J10" s="252">
        <v>710</v>
      </c>
      <c r="K10" s="186">
        <v>2</v>
      </c>
      <c r="L10" s="258">
        <f>J10*K10</f>
        <v>1420</v>
      </c>
      <c r="M10" s="187"/>
      <c r="N10" s="264"/>
      <c r="O10" s="186"/>
      <c r="P10" s="258">
        <f t="shared" si="0"/>
        <v>0</v>
      </c>
      <c r="Q10" s="636"/>
      <c r="R10" s="624"/>
      <c r="S10" s="756"/>
      <c r="T10" s="759"/>
      <c r="U10" s="270"/>
      <c r="V10" s="186"/>
      <c r="W10" s="276">
        <f t="shared" si="1"/>
        <v>0</v>
      </c>
      <c r="X10" s="753"/>
      <c r="Y10" s="188">
        <v>43292</v>
      </c>
      <c r="Z10" s="433">
        <v>9800</v>
      </c>
      <c r="AA10" s="747"/>
      <c r="AB10" s="747"/>
    </row>
    <row r="11" spans="1:28" s="110" customFormat="1" ht="40.200000000000003" customHeight="1" outlineLevel="1">
      <c r="A11" s="722"/>
      <c r="B11" s="642"/>
      <c r="C11" s="645"/>
      <c r="D11" s="189" t="s">
        <v>69</v>
      </c>
      <c r="E11" s="426">
        <v>43293</v>
      </c>
      <c r="F11" s="182"/>
      <c r="G11" s="183"/>
      <c r="H11" s="184" t="s">
        <v>108</v>
      </c>
      <c r="I11" s="185"/>
      <c r="J11" s="252"/>
      <c r="K11" s="186"/>
      <c r="L11" s="258">
        <f t="shared" ref="L11:L24" si="2">J11*K11</f>
        <v>0</v>
      </c>
      <c r="M11" s="187"/>
      <c r="N11" s="264"/>
      <c r="O11" s="186"/>
      <c r="P11" s="258">
        <f t="shared" si="0"/>
        <v>0</v>
      </c>
      <c r="Q11" s="636"/>
      <c r="R11" s="624"/>
      <c r="S11" s="756"/>
      <c r="T11" s="759"/>
      <c r="U11" s="270"/>
      <c r="V11" s="186"/>
      <c r="W11" s="276">
        <f t="shared" si="1"/>
        <v>0</v>
      </c>
      <c r="X11" s="753"/>
      <c r="Y11" s="188"/>
      <c r="Z11" s="282"/>
      <c r="AA11" s="747"/>
      <c r="AB11" s="747"/>
    </row>
    <row r="12" spans="1:28" s="110" customFormat="1" ht="40.200000000000003" customHeight="1" outlineLevel="1" thickBot="1">
      <c r="A12" s="722"/>
      <c r="B12" s="643"/>
      <c r="C12" s="646"/>
      <c r="D12" s="190" t="s">
        <v>88</v>
      </c>
      <c r="E12" s="428"/>
      <c r="F12" s="194"/>
      <c r="G12" s="195"/>
      <c r="H12" s="196" t="s">
        <v>108</v>
      </c>
      <c r="I12" s="197"/>
      <c r="J12" s="253"/>
      <c r="K12" s="198"/>
      <c r="L12" s="259">
        <f t="shared" si="2"/>
        <v>0</v>
      </c>
      <c r="M12" s="199"/>
      <c r="N12" s="265"/>
      <c r="O12" s="198"/>
      <c r="P12" s="259">
        <f t="shared" si="0"/>
        <v>0</v>
      </c>
      <c r="Q12" s="637"/>
      <c r="R12" s="625"/>
      <c r="S12" s="757"/>
      <c r="T12" s="760"/>
      <c r="U12" s="271"/>
      <c r="V12" s="198"/>
      <c r="W12" s="277">
        <f t="shared" si="1"/>
        <v>0</v>
      </c>
      <c r="X12" s="754"/>
      <c r="Y12" s="200"/>
      <c r="Z12" s="283"/>
      <c r="AA12" s="748"/>
      <c r="AB12" s="748"/>
    </row>
    <row r="13" spans="1:28" s="110" customFormat="1" ht="36.6" customHeight="1">
      <c r="A13" s="415"/>
      <c r="B13" s="602">
        <v>1</v>
      </c>
      <c r="C13" s="602"/>
      <c r="D13" s="605"/>
      <c r="E13" s="429"/>
      <c r="F13" s="204"/>
      <c r="G13" s="205"/>
      <c r="H13" s="206" t="s">
        <v>108</v>
      </c>
      <c r="I13" s="207"/>
      <c r="J13" s="254"/>
      <c r="K13" s="208"/>
      <c r="L13" s="260">
        <f>J13*K13</f>
        <v>0</v>
      </c>
      <c r="M13" s="209"/>
      <c r="N13" s="266"/>
      <c r="O13" s="208"/>
      <c r="P13" s="260">
        <f>N13*O13</f>
        <v>0</v>
      </c>
      <c r="Q13" s="588"/>
      <c r="R13" s="595"/>
      <c r="S13" s="592">
        <f>Q13*R13</f>
        <v>0</v>
      </c>
      <c r="T13" s="761">
        <f>SUM(L13:L16,P13:P16,S13)</f>
        <v>0</v>
      </c>
      <c r="U13" s="272"/>
      <c r="V13" s="208"/>
      <c r="W13" s="278">
        <f t="shared" si="1"/>
        <v>0</v>
      </c>
      <c r="X13" s="764">
        <f>SUM(W13:W16)</f>
        <v>0</v>
      </c>
      <c r="Y13" s="210"/>
      <c r="Z13" s="284"/>
      <c r="AA13" s="767">
        <f>SUM(Z13:Z16)</f>
        <v>0</v>
      </c>
      <c r="AB13" s="761">
        <f>T13+X13+AA13</f>
        <v>0</v>
      </c>
    </row>
    <row r="14" spans="1:28" s="110" customFormat="1" ht="36.6" customHeight="1">
      <c r="A14" s="415"/>
      <c r="B14" s="603"/>
      <c r="C14" s="603"/>
      <c r="D14" s="606"/>
      <c r="E14" s="430"/>
      <c r="F14" s="214"/>
      <c r="G14" s="215"/>
      <c r="H14" s="216" t="s">
        <v>108</v>
      </c>
      <c r="I14" s="217"/>
      <c r="J14" s="255"/>
      <c r="K14" s="218"/>
      <c r="L14" s="261">
        <f t="shared" si="2"/>
        <v>0</v>
      </c>
      <c r="M14" s="219"/>
      <c r="N14" s="267"/>
      <c r="O14" s="218"/>
      <c r="P14" s="261">
        <f t="shared" si="0"/>
        <v>0</v>
      </c>
      <c r="Q14" s="589"/>
      <c r="R14" s="596"/>
      <c r="S14" s="593"/>
      <c r="T14" s="762"/>
      <c r="U14" s="273"/>
      <c r="V14" s="218"/>
      <c r="W14" s="279">
        <f t="shared" si="1"/>
        <v>0</v>
      </c>
      <c r="X14" s="765"/>
      <c r="Y14" s="220"/>
      <c r="Z14" s="285"/>
      <c r="AA14" s="768"/>
      <c r="AB14" s="762"/>
    </row>
    <row r="15" spans="1:28" s="110" customFormat="1" ht="36.6" customHeight="1">
      <c r="A15" s="415"/>
      <c r="B15" s="603"/>
      <c r="C15" s="603"/>
      <c r="D15" s="221"/>
      <c r="E15" s="429"/>
      <c r="F15" s="214"/>
      <c r="G15" s="215"/>
      <c r="H15" s="216" t="s">
        <v>108</v>
      </c>
      <c r="I15" s="217"/>
      <c r="J15" s="255"/>
      <c r="K15" s="218"/>
      <c r="L15" s="261">
        <f t="shared" si="2"/>
        <v>0</v>
      </c>
      <c r="M15" s="219"/>
      <c r="N15" s="267"/>
      <c r="O15" s="218"/>
      <c r="P15" s="261">
        <f t="shared" si="0"/>
        <v>0</v>
      </c>
      <c r="Q15" s="589"/>
      <c r="R15" s="596"/>
      <c r="S15" s="593"/>
      <c r="T15" s="762"/>
      <c r="U15" s="273"/>
      <c r="V15" s="218"/>
      <c r="W15" s="279">
        <f t="shared" si="1"/>
        <v>0</v>
      </c>
      <c r="X15" s="765"/>
      <c r="Y15" s="220"/>
      <c r="Z15" s="285"/>
      <c r="AA15" s="768"/>
      <c r="AB15" s="762"/>
    </row>
    <row r="16" spans="1:28" s="110" customFormat="1" ht="36.6" customHeight="1" thickBot="1">
      <c r="A16" s="415"/>
      <c r="B16" s="604"/>
      <c r="C16" s="604"/>
      <c r="D16" s="222"/>
      <c r="E16" s="431"/>
      <c r="F16" s="226"/>
      <c r="G16" s="227"/>
      <c r="H16" s="228" t="s">
        <v>108</v>
      </c>
      <c r="I16" s="229"/>
      <c r="J16" s="256"/>
      <c r="K16" s="230"/>
      <c r="L16" s="262">
        <f t="shared" si="2"/>
        <v>0</v>
      </c>
      <c r="M16" s="231"/>
      <c r="N16" s="268"/>
      <c r="O16" s="230"/>
      <c r="P16" s="262">
        <f t="shared" si="0"/>
        <v>0</v>
      </c>
      <c r="Q16" s="590"/>
      <c r="R16" s="597"/>
      <c r="S16" s="594"/>
      <c r="T16" s="763"/>
      <c r="U16" s="274"/>
      <c r="V16" s="230"/>
      <c r="W16" s="280">
        <f t="shared" si="1"/>
        <v>0</v>
      </c>
      <c r="X16" s="766"/>
      <c r="Y16" s="232"/>
      <c r="Z16" s="286"/>
      <c r="AA16" s="769"/>
      <c r="AB16" s="763"/>
    </row>
    <row r="17" spans="1:28" s="110" customFormat="1" ht="36.6" customHeight="1">
      <c r="A17" s="415"/>
      <c r="B17" s="602">
        <v>2</v>
      </c>
      <c r="C17" s="602"/>
      <c r="D17" s="605"/>
      <c r="E17" s="429"/>
      <c r="F17" s="204"/>
      <c r="G17" s="205"/>
      <c r="H17" s="206" t="s">
        <v>108</v>
      </c>
      <c r="I17" s="207"/>
      <c r="J17" s="254"/>
      <c r="K17" s="208"/>
      <c r="L17" s="260">
        <f t="shared" si="2"/>
        <v>0</v>
      </c>
      <c r="M17" s="209"/>
      <c r="N17" s="266"/>
      <c r="O17" s="208"/>
      <c r="P17" s="260">
        <f t="shared" si="0"/>
        <v>0</v>
      </c>
      <c r="Q17" s="588"/>
      <c r="R17" s="595"/>
      <c r="S17" s="592">
        <f>Q17*R17</f>
        <v>0</v>
      </c>
      <c r="T17" s="761">
        <f>SUM(L17:L20,P17:P20,S17)</f>
        <v>0</v>
      </c>
      <c r="U17" s="272"/>
      <c r="V17" s="208"/>
      <c r="W17" s="278">
        <f t="shared" si="1"/>
        <v>0</v>
      </c>
      <c r="X17" s="764">
        <f>SUM(W17:W20)</f>
        <v>0</v>
      </c>
      <c r="Y17" s="210"/>
      <c r="Z17" s="284"/>
      <c r="AA17" s="767">
        <f>SUM(Z17:Z20)</f>
        <v>0</v>
      </c>
      <c r="AB17" s="761">
        <f>T17+X17+AA17</f>
        <v>0</v>
      </c>
    </row>
    <row r="18" spans="1:28" s="110" customFormat="1" ht="36.6" customHeight="1">
      <c r="A18" s="415"/>
      <c r="B18" s="603"/>
      <c r="C18" s="603"/>
      <c r="D18" s="606"/>
      <c r="E18" s="430"/>
      <c r="F18" s="214"/>
      <c r="G18" s="215"/>
      <c r="H18" s="216" t="s">
        <v>108</v>
      </c>
      <c r="I18" s="217"/>
      <c r="J18" s="255"/>
      <c r="K18" s="218"/>
      <c r="L18" s="261">
        <f t="shared" si="2"/>
        <v>0</v>
      </c>
      <c r="M18" s="219"/>
      <c r="N18" s="267"/>
      <c r="O18" s="218"/>
      <c r="P18" s="261">
        <f t="shared" si="0"/>
        <v>0</v>
      </c>
      <c r="Q18" s="589"/>
      <c r="R18" s="596"/>
      <c r="S18" s="593"/>
      <c r="T18" s="762"/>
      <c r="U18" s="273"/>
      <c r="V18" s="218"/>
      <c r="W18" s="279">
        <f t="shared" si="1"/>
        <v>0</v>
      </c>
      <c r="X18" s="765"/>
      <c r="Y18" s="220"/>
      <c r="Z18" s="285"/>
      <c r="AA18" s="768"/>
      <c r="AB18" s="762"/>
    </row>
    <row r="19" spans="1:28" s="110" customFormat="1" ht="36.6" customHeight="1">
      <c r="A19" s="415"/>
      <c r="B19" s="603"/>
      <c r="C19" s="603"/>
      <c r="D19" s="221"/>
      <c r="E19" s="429"/>
      <c r="F19" s="214"/>
      <c r="G19" s="215"/>
      <c r="H19" s="216" t="s">
        <v>108</v>
      </c>
      <c r="I19" s="217"/>
      <c r="J19" s="255"/>
      <c r="K19" s="218"/>
      <c r="L19" s="261">
        <f t="shared" si="2"/>
        <v>0</v>
      </c>
      <c r="M19" s="219"/>
      <c r="N19" s="267"/>
      <c r="O19" s="218"/>
      <c r="P19" s="261">
        <f t="shared" si="0"/>
        <v>0</v>
      </c>
      <c r="Q19" s="589"/>
      <c r="R19" s="596"/>
      <c r="S19" s="593"/>
      <c r="T19" s="762"/>
      <c r="U19" s="273"/>
      <c r="V19" s="218"/>
      <c r="W19" s="279">
        <f t="shared" si="1"/>
        <v>0</v>
      </c>
      <c r="X19" s="765"/>
      <c r="Y19" s="220"/>
      <c r="Z19" s="285"/>
      <c r="AA19" s="768"/>
      <c r="AB19" s="762"/>
    </row>
    <row r="20" spans="1:28" s="110" customFormat="1" ht="36.6" customHeight="1" thickBot="1">
      <c r="A20" s="415"/>
      <c r="B20" s="604"/>
      <c r="C20" s="604"/>
      <c r="D20" s="222"/>
      <c r="E20" s="431"/>
      <c r="F20" s="226"/>
      <c r="G20" s="227"/>
      <c r="H20" s="228" t="s">
        <v>108</v>
      </c>
      <c r="I20" s="229"/>
      <c r="J20" s="256"/>
      <c r="K20" s="230"/>
      <c r="L20" s="262">
        <f t="shared" si="2"/>
        <v>0</v>
      </c>
      <c r="M20" s="231"/>
      <c r="N20" s="268"/>
      <c r="O20" s="230"/>
      <c r="P20" s="262">
        <f t="shared" si="0"/>
        <v>0</v>
      </c>
      <c r="Q20" s="590"/>
      <c r="R20" s="597"/>
      <c r="S20" s="594"/>
      <c r="T20" s="763"/>
      <c r="U20" s="274"/>
      <c r="V20" s="230"/>
      <c r="W20" s="280">
        <f t="shared" si="1"/>
        <v>0</v>
      </c>
      <c r="X20" s="766"/>
      <c r="Y20" s="232"/>
      <c r="Z20" s="286"/>
      <c r="AA20" s="769"/>
      <c r="AB20" s="763"/>
    </row>
    <row r="21" spans="1:28" s="110" customFormat="1" ht="36.6" customHeight="1">
      <c r="A21" s="415"/>
      <c r="B21" s="602">
        <v>3</v>
      </c>
      <c r="C21" s="602"/>
      <c r="D21" s="605"/>
      <c r="E21" s="429"/>
      <c r="F21" s="204"/>
      <c r="G21" s="205"/>
      <c r="H21" s="206" t="s">
        <v>108</v>
      </c>
      <c r="I21" s="207"/>
      <c r="J21" s="254"/>
      <c r="K21" s="208"/>
      <c r="L21" s="260">
        <f t="shared" si="2"/>
        <v>0</v>
      </c>
      <c r="M21" s="209"/>
      <c r="N21" s="266"/>
      <c r="O21" s="208"/>
      <c r="P21" s="260">
        <f t="shared" si="0"/>
        <v>0</v>
      </c>
      <c r="Q21" s="588"/>
      <c r="R21" s="595"/>
      <c r="S21" s="592">
        <f>Q21*R21</f>
        <v>0</v>
      </c>
      <c r="T21" s="761">
        <f>SUM(L21:L24,P21:P24,S21)</f>
        <v>0</v>
      </c>
      <c r="U21" s="272"/>
      <c r="V21" s="208"/>
      <c r="W21" s="278">
        <f t="shared" si="1"/>
        <v>0</v>
      </c>
      <c r="X21" s="764">
        <f>SUM(W21:W24)</f>
        <v>0</v>
      </c>
      <c r="Y21" s="210"/>
      <c r="Z21" s="284"/>
      <c r="AA21" s="767">
        <f>SUM(Z21:Z24)</f>
        <v>0</v>
      </c>
      <c r="AB21" s="761">
        <f>T21+X21+AA21</f>
        <v>0</v>
      </c>
    </row>
    <row r="22" spans="1:28" s="110" customFormat="1" ht="36.6" customHeight="1">
      <c r="A22" s="415"/>
      <c r="B22" s="603"/>
      <c r="C22" s="603"/>
      <c r="D22" s="606"/>
      <c r="E22" s="430"/>
      <c r="F22" s="214"/>
      <c r="G22" s="215"/>
      <c r="H22" s="216" t="s">
        <v>108</v>
      </c>
      <c r="I22" s="217"/>
      <c r="J22" s="255"/>
      <c r="K22" s="218"/>
      <c r="L22" s="261">
        <f t="shared" si="2"/>
        <v>0</v>
      </c>
      <c r="M22" s="219"/>
      <c r="N22" s="267"/>
      <c r="O22" s="218"/>
      <c r="P22" s="261">
        <f t="shared" si="0"/>
        <v>0</v>
      </c>
      <c r="Q22" s="589"/>
      <c r="R22" s="596"/>
      <c r="S22" s="593"/>
      <c r="T22" s="762"/>
      <c r="U22" s="273"/>
      <c r="V22" s="218"/>
      <c r="W22" s="279">
        <f t="shared" si="1"/>
        <v>0</v>
      </c>
      <c r="X22" s="765"/>
      <c r="Y22" s="220"/>
      <c r="Z22" s="285"/>
      <c r="AA22" s="768"/>
      <c r="AB22" s="762"/>
    </row>
    <row r="23" spans="1:28" s="110" customFormat="1" ht="36.6" customHeight="1">
      <c r="A23" s="415"/>
      <c r="B23" s="603"/>
      <c r="C23" s="603"/>
      <c r="D23" s="221"/>
      <c r="E23" s="429"/>
      <c r="F23" s="214"/>
      <c r="G23" s="215"/>
      <c r="H23" s="216" t="s">
        <v>108</v>
      </c>
      <c r="I23" s="217"/>
      <c r="J23" s="255"/>
      <c r="K23" s="218"/>
      <c r="L23" s="261">
        <f t="shared" si="2"/>
        <v>0</v>
      </c>
      <c r="M23" s="219"/>
      <c r="N23" s="267"/>
      <c r="O23" s="218"/>
      <c r="P23" s="261">
        <f t="shared" si="0"/>
        <v>0</v>
      </c>
      <c r="Q23" s="589"/>
      <c r="R23" s="596"/>
      <c r="S23" s="593"/>
      <c r="T23" s="762"/>
      <c r="U23" s="273"/>
      <c r="V23" s="218"/>
      <c r="W23" s="279">
        <f t="shared" si="1"/>
        <v>0</v>
      </c>
      <c r="X23" s="765"/>
      <c r="Y23" s="220"/>
      <c r="Z23" s="285"/>
      <c r="AA23" s="768"/>
      <c r="AB23" s="762"/>
    </row>
    <row r="24" spans="1:28" s="110" customFormat="1" ht="36.6" customHeight="1" thickBot="1">
      <c r="A24" s="416"/>
      <c r="B24" s="604"/>
      <c r="C24" s="604"/>
      <c r="D24" s="222"/>
      <c r="E24" s="431"/>
      <c r="F24" s="226"/>
      <c r="G24" s="227"/>
      <c r="H24" s="228" t="s">
        <v>108</v>
      </c>
      <c r="I24" s="229"/>
      <c r="J24" s="256"/>
      <c r="K24" s="230"/>
      <c r="L24" s="262">
        <f t="shared" si="2"/>
        <v>0</v>
      </c>
      <c r="M24" s="231"/>
      <c r="N24" s="268"/>
      <c r="O24" s="230"/>
      <c r="P24" s="262">
        <f t="shared" si="0"/>
        <v>0</v>
      </c>
      <c r="Q24" s="590"/>
      <c r="R24" s="597"/>
      <c r="S24" s="594"/>
      <c r="T24" s="763"/>
      <c r="U24" s="274"/>
      <c r="V24" s="230"/>
      <c r="W24" s="280">
        <f t="shared" si="1"/>
        <v>0</v>
      </c>
      <c r="X24" s="766"/>
      <c r="Y24" s="232"/>
      <c r="Z24" s="286"/>
      <c r="AA24" s="769"/>
      <c r="AB24" s="763"/>
    </row>
    <row r="25" spans="1:28" s="110" customFormat="1" ht="36.6" customHeight="1" thickBot="1">
      <c r="A25" s="158"/>
      <c r="B25" s="318"/>
      <c r="C25" s="318"/>
      <c r="D25" s="319" t="s">
        <v>40</v>
      </c>
      <c r="E25" s="373"/>
      <c r="F25" s="321"/>
      <c r="G25" s="322"/>
      <c r="H25" s="323"/>
      <c r="I25" s="324"/>
      <c r="J25" s="325"/>
      <c r="K25" s="326"/>
      <c r="L25" s="327"/>
      <c r="M25" s="328"/>
      <c r="N25" s="329"/>
      <c r="O25" s="326"/>
      <c r="P25" s="327"/>
      <c r="Q25" s="330"/>
      <c r="R25" s="335"/>
      <c r="S25" s="331"/>
      <c r="T25" s="469">
        <f>SUM(T13:T24)</f>
        <v>0</v>
      </c>
      <c r="U25" s="469"/>
      <c r="V25" s="470"/>
      <c r="W25" s="471"/>
      <c r="X25" s="472">
        <f>SUM(X13:X24)</f>
        <v>0</v>
      </c>
      <c r="Y25" s="473"/>
      <c r="Z25" s="474"/>
      <c r="AA25" s="472">
        <f>SUM(AA13:AA24)</f>
        <v>0</v>
      </c>
      <c r="AB25" s="475">
        <f>SUM(AB13:AB24)</f>
        <v>0</v>
      </c>
    </row>
  </sheetData>
  <mergeCells count="67">
    <mergeCell ref="B17:B20"/>
    <mergeCell ref="R13:R16"/>
    <mergeCell ref="B13:B16"/>
    <mergeCell ref="C13:C16"/>
    <mergeCell ref="D13:D14"/>
    <mergeCell ref="Q13:Q16"/>
    <mergeCell ref="AB13:AB16"/>
    <mergeCell ref="T17:T20"/>
    <mergeCell ref="X17:X20"/>
    <mergeCell ref="AA21:AA24"/>
    <mergeCell ref="AB21:AB24"/>
    <mergeCell ref="AB17:AB20"/>
    <mergeCell ref="AA17:AA20"/>
    <mergeCell ref="AA13:AA16"/>
    <mergeCell ref="X13:X16"/>
    <mergeCell ref="T13:T16"/>
    <mergeCell ref="T21:T24"/>
    <mergeCell ref="X21:X24"/>
    <mergeCell ref="Q21:Q24"/>
    <mergeCell ref="S7:S8"/>
    <mergeCell ref="Q9:Q12"/>
    <mergeCell ref="S9:S12"/>
    <mergeCell ref="T9:T12"/>
    <mergeCell ref="S17:S20"/>
    <mergeCell ref="S13:S16"/>
    <mergeCell ref="AB9:AB12"/>
    <mergeCell ref="X9:X12"/>
    <mergeCell ref="U7:U8"/>
    <mergeCell ref="AA7:AA8"/>
    <mergeCell ref="Y7:Y8"/>
    <mergeCell ref="B21:B24"/>
    <mergeCell ref="C21:C24"/>
    <mergeCell ref="G7:I8"/>
    <mergeCell ref="W7:W8"/>
    <mergeCell ref="AA9:AA12"/>
    <mergeCell ref="Z7:Z8"/>
    <mergeCell ref="X7:X8"/>
    <mergeCell ref="R9:R12"/>
    <mergeCell ref="T6:T8"/>
    <mergeCell ref="R21:R24"/>
    <mergeCell ref="S21:S24"/>
    <mergeCell ref="C17:C20"/>
    <mergeCell ref="D17:D18"/>
    <mergeCell ref="Q17:Q20"/>
    <mergeCell ref="R17:R20"/>
    <mergeCell ref="D21:D22"/>
    <mergeCell ref="A9:A12"/>
    <mergeCell ref="B9:B12"/>
    <mergeCell ref="C9:C12"/>
    <mergeCell ref="D9:D10"/>
    <mergeCell ref="F7:F8"/>
    <mergeCell ref="E6:E7"/>
    <mergeCell ref="B6:B8"/>
    <mergeCell ref="C6:C8"/>
    <mergeCell ref="F6:P6"/>
    <mergeCell ref="B1:AB1"/>
    <mergeCell ref="B2:AB2"/>
    <mergeCell ref="F5:T5"/>
    <mergeCell ref="U5:AA5"/>
    <mergeCell ref="M7:P7"/>
    <mergeCell ref="R7:R8"/>
    <mergeCell ref="Q6:S6"/>
    <mergeCell ref="Q7:Q8"/>
    <mergeCell ref="V7:V8"/>
    <mergeCell ref="AB6:AB8"/>
    <mergeCell ref="Y6:AA6"/>
    <mergeCell ref="U6:X6"/>
  </mergeCells>
  <phoneticPr fontId="1"/>
  <dataValidations count="3">
    <dataValidation type="list" allowBlank="1" showInputMessage="1" sqref="F9" xr:uid="{00000000-0002-0000-0700-000000000000}">
      <formula1>"鉄道,バス,モノレール,勤務地"</formula1>
    </dataValidation>
    <dataValidation type="list" allowBlank="1" showInputMessage="1" showErrorMessage="1" sqref="F10:F25" xr:uid="{00000000-0002-0000-0700-000001000000}">
      <formula1>"鉄道,バス,モノレール,勤務地"</formula1>
    </dataValidation>
    <dataValidation type="list" allowBlank="1" showInputMessage="1" sqref="M9:M25" xr:uid="{00000000-0002-0000-0700-000002000000}">
      <formula1>"閑散期,通常期,繁忙期"</formula1>
    </dataValidation>
  </dataValidations>
  <printOptions horizontalCentered="1"/>
  <pageMargins left="0.19685039370078741" right="0.19685039370078741" top="0.6692913385826772" bottom="0.39370078740157483" header="0.59055118110236227" footer="0.31496062992125984"/>
  <pageSetup paperSize="9" scale="72" fitToHeight="0" orientation="landscape"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A8D84-E9CC-4036-AFD4-88D31AEAE871}">
  <sheetPr>
    <pageSetUpPr autoPageBreaks="0" fitToPage="1"/>
  </sheetPr>
  <dimension ref="A1:AI33"/>
  <sheetViews>
    <sheetView view="pageBreakPreview" topLeftCell="A7" zoomScale="50" zoomScaleNormal="25" zoomScaleSheetLayoutView="50" workbookViewId="0">
      <selection activeCell="AQ24" sqref="AQ24"/>
    </sheetView>
  </sheetViews>
  <sheetFormatPr defaultColWidth="9" defaultRowHeight="13.2" outlineLevelRow="1"/>
  <cols>
    <col min="1" max="1" width="3.33203125" style="108" customWidth="1"/>
    <col min="2" max="2" width="5" style="108" customWidth="1"/>
    <col min="3" max="3" width="8.21875" style="108" customWidth="1"/>
    <col min="4" max="4" width="19.109375" style="108" customWidth="1"/>
    <col min="5" max="5" width="7.109375" style="108" customWidth="1"/>
    <col min="6" max="7" width="4.44140625" style="108" customWidth="1"/>
    <col min="8" max="8" width="4.44140625" style="110" customWidth="1"/>
    <col min="9" max="9" width="4.44140625" style="108" customWidth="1"/>
    <col min="10" max="10" width="8.77734375" style="108" customWidth="1"/>
    <col min="11" max="11" width="6.33203125" style="108" customWidth="1"/>
    <col min="12" max="12" width="11.77734375" style="108" customWidth="1"/>
    <col min="13" max="13" width="3.109375" style="108" customWidth="1"/>
    <col min="14" max="14" width="11.77734375" style="108" customWidth="1"/>
    <col min="15" max="15" width="7.33203125" style="108" customWidth="1"/>
    <col min="16" max="16" width="4.77734375" style="108" customWidth="1"/>
    <col min="17" max="17" width="6.44140625" style="108" customWidth="1"/>
    <col min="18" max="18" width="6.33203125" style="108" customWidth="1"/>
    <col min="19" max="19" width="7.33203125" style="108" customWidth="1"/>
    <col min="20" max="20" width="4.77734375" style="108" customWidth="1"/>
    <col min="21" max="21" width="6.44140625" style="108" customWidth="1"/>
    <col min="22" max="22" width="7.6640625" style="108" customWidth="1"/>
    <col min="23" max="23" width="5" style="108" customWidth="1"/>
    <col min="24" max="24" width="6.6640625" style="108" customWidth="1"/>
    <col min="25" max="25" width="10.21875" style="108" customWidth="1"/>
    <col min="26" max="26" width="7.77734375" style="108" customWidth="1"/>
    <col min="27" max="27" width="5" style="108" customWidth="1"/>
    <col min="28" max="29" width="6.109375" style="108" customWidth="1"/>
    <col min="30" max="30" width="7.109375" style="27" customWidth="1"/>
    <col min="31" max="31" width="10.109375" style="109" customWidth="1"/>
    <col min="32" max="32" width="5.33203125" style="27" customWidth="1"/>
    <col min="33" max="33" width="9.88671875" style="108" customWidth="1"/>
    <col min="34" max="34" width="15.88671875" style="108" customWidth="1"/>
    <col min="35" max="35" width="13.6640625" style="27" customWidth="1"/>
    <col min="36" max="37" width="2.33203125" style="108" customWidth="1"/>
    <col min="38" max="16384" width="9" style="108"/>
  </cols>
  <sheetData>
    <row r="1" spans="1:35" ht="23.4">
      <c r="B1" s="613" t="s">
        <v>59</v>
      </c>
      <c r="C1" s="613"/>
      <c r="D1" s="613"/>
      <c r="E1" s="613"/>
      <c r="F1" s="613"/>
      <c r="G1" s="613"/>
      <c r="H1" s="613"/>
      <c r="I1" s="613"/>
      <c r="J1" s="613"/>
      <c r="K1" s="613"/>
      <c r="L1" s="613"/>
      <c r="M1" s="613"/>
      <c r="N1" s="613"/>
      <c r="O1" s="613"/>
      <c r="P1" s="613"/>
      <c r="Q1" s="613"/>
      <c r="R1" s="613"/>
      <c r="S1" s="613"/>
      <c r="T1" s="613"/>
      <c r="U1" s="613"/>
      <c r="V1" s="613"/>
      <c r="W1" s="613"/>
      <c r="X1" s="613"/>
      <c r="Y1" s="613"/>
      <c r="Z1" s="613"/>
      <c r="AA1" s="613"/>
      <c r="AB1" s="613"/>
      <c r="AC1" s="613"/>
      <c r="AD1" s="613"/>
      <c r="AE1" s="613"/>
      <c r="AF1" s="613"/>
      <c r="AG1" s="613"/>
      <c r="AH1" s="441"/>
      <c r="AI1" s="441"/>
    </row>
    <row r="2" spans="1:35" ht="23.4">
      <c r="B2" s="613" t="s">
        <v>252</v>
      </c>
      <c r="C2" s="613"/>
      <c r="D2" s="613"/>
      <c r="E2" s="613"/>
      <c r="F2" s="613"/>
      <c r="G2" s="613"/>
      <c r="H2" s="613"/>
      <c r="I2" s="613"/>
      <c r="J2" s="613"/>
      <c r="K2" s="613"/>
      <c r="L2" s="613"/>
      <c r="M2" s="613"/>
      <c r="N2" s="613"/>
      <c r="O2" s="613"/>
      <c r="P2" s="613"/>
      <c r="Q2" s="613"/>
      <c r="R2" s="613"/>
      <c r="S2" s="613"/>
      <c r="T2" s="613"/>
      <c r="U2" s="613"/>
      <c r="V2" s="613"/>
      <c r="W2" s="613"/>
      <c r="X2" s="613"/>
      <c r="Y2" s="613"/>
      <c r="Z2" s="613"/>
      <c r="AA2" s="613"/>
      <c r="AB2" s="613"/>
      <c r="AC2" s="613"/>
      <c r="AD2" s="613"/>
      <c r="AE2" s="613"/>
      <c r="AF2" s="613"/>
      <c r="AG2" s="613"/>
      <c r="AH2" s="441"/>
      <c r="AI2" s="441"/>
    </row>
    <row r="3" spans="1:35">
      <c r="B3" s="372"/>
      <c r="C3" s="372"/>
      <c r="D3" s="372"/>
      <c r="E3" s="372"/>
      <c r="F3" s="372"/>
      <c r="G3" s="372"/>
      <c r="H3" s="372"/>
      <c r="I3" s="372"/>
      <c r="J3" s="372"/>
      <c r="K3" s="372"/>
      <c r="L3" s="372"/>
      <c r="M3" s="111"/>
      <c r="N3" s="111"/>
      <c r="O3" s="111"/>
      <c r="P3" s="111"/>
      <c r="Q3" s="111"/>
      <c r="R3" s="111"/>
      <c r="S3" s="111"/>
      <c r="T3" s="111"/>
      <c r="U3" s="111"/>
      <c r="V3" s="111"/>
      <c r="W3" s="111"/>
      <c r="X3" s="111"/>
      <c r="Y3" s="111"/>
      <c r="Z3" s="111"/>
      <c r="AA3" s="111"/>
      <c r="AB3" s="111"/>
      <c r="AC3" s="111"/>
      <c r="AD3" s="111"/>
      <c r="AE3" s="111"/>
      <c r="AF3" s="111"/>
      <c r="AG3" s="111"/>
      <c r="AH3" s="111"/>
    </row>
    <row r="4" spans="1:35" ht="13.8" thickBot="1">
      <c r="A4" s="152"/>
      <c r="B4" s="153"/>
      <c r="C4" s="153"/>
      <c r="D4" s="154"/>
      <c r="E4" s="154"/>
      <c r="F4" s="154"/>
      <c r="G4" s="154"/>
      <c r="H4" s="365"/>
      <c r="I4" s="154"/>
      <c r="J4" s="155"/>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6"/>
    </row>
    <row r="5" spans="1:35" ht="13.8" thickBot="1">
      <c r="A5" s="152"/>
      <c r="B5" s="153"/>
      <c r="C5" s="153"/>
      <c r="D5" s="154"/>
      <c r="E5" s="694" t="s">
        <v>86</v>
      </c>
      <c r="F5" s="695"/>
      <c r="G5" s="695"/>
      <c r="H5" s="695"/>
      <c r="I5" s="695"/>
      <c r="J5" s="696"/>
      <c r="K5" s="694" t="s">
        <v>102</v>
      </c>
      <c r="L5" s="695"/>
      <c r="M5" s="695"/>
      <c r="N5" s="695"/>
      <c r="O5" s="695"/>
      <c r="P5" s="695"/>
      <c r="Q5" s="695"/>
      <c r="R5" s="695"/>
      <c r="S5" s="695"/>
      <c r="T5" s="695"/>
      <c r="U5" s="695"/>
      <c r="V5" s="695"/>
      <c r="W5" s="695"/>
      <c r="X5" s="695"/>
      <c r="Y5" s="696"/>
      <c r="Z5" s="694" t="s">
        <v>129</v>
      </c>
      <c r="AA5" s="695"/>
      <c r="AB5" s="695"/>
      <c r="AC5" s="695"/>
      <c r="AD5" s="695"/>
      <c r="AE5" s="695"/>
      <c r="AF5" s="696"/>
      <c r="AG5" s="152"/>
      <c r="AH5" s="154"/>
      <c r="AI5" s="156"/>
    </row>
    <row r="6" spans="1:35" ht="19.5" customHeight="1">
      <c r="A6" s="152"/>
      <c r="B6" s="602" t="s">
        <v>52</v>
      </c>
      <c r="C6" s="602" t="s">
        <v>106</v>
      </c>
      <c r="D6" s="157" t="s">
        <v>19</v>
      </c>
      <c r="E6" s="685" t="s">
        <v>67</v>
      </c>
      <c r="F6" s="686"/>
      <c r="G6" s="686"/>
      <c r="H6" s="686"/>
      <c r="I6" s="686"/>
      <c r="J6" s="679" t="s">
        <v>133</v>
      </c>
      <c r="K6" s="652" t="s">
        <v>64</v>
      </c>
      <c r="L6" s="653"/>
      <c r="M6" s="653"/>
      <c r="N6" s="653"/>
      <c r="O6" s="653"/>
      <c r="P6" s="653"/>
      <c r="Q6" s="653"/>
      <c r="R6" s="653"/>
      <c r="S6" s="653"/>
      <c r="T6" s="653"/>
      <c r="U6" s="653"/>
      <c r="V6" s="657" t="s">
        <v>35</v>
      </c>
      <c r="W6" s="658"/>
      <c r="X6" s="658"/>
      <c r="Y6" s="671" t="s">
        <v>132</v>
      </c>
      <c r="Z6" s="654" t="s">
        <v>65</v>
      </c>
      <c r="AA6" s="655"/>
      <c r="AB6" s="655"/>
      <c r="AC6" s="656"/>
      <c r="AD6" s="697" t="s">
        <v>62</v>
      </c>
      <c r="AE6" s="698"/>
      <c r="AF6" s="699"/>
      <c r="AG6" s="706" t="s">
        <v>131</v>
      </c>
      <c r="AH6" s="700" t="s">
        <v>204</v>
      </c>
      <c r="AI6" s="703" t="s">
        <v>205</v>
      </c>
    </row>
    <row r="7" spans="1:35" s="110" customFormat="1" ht="13.5" customHeight="1">
      <c r="A7" s="158"/>
      <c r="B7" s="603"/>
      <c r="C7" s="603"/>
      <c r="D7" s="159" t="s">
        <v>61</v>
      </c>
      <c r="E7" s="663" t="s">
        <v>109</v>
      </c>
      <c r="F7" s="726" t="s">
        <v>38</v>
      </c>
      <c r="G7" s="727"/>
      <c r="H7" s="727"/>
      <c r="I7" s="728"/>
      <c r="J7" s="680"/>
      <c r="K7" s="667" t="s">
        <v>111</v>
      </c>
      <c r="L7" s="682" t="s">
        <v>107</v>
      </c>
      <c r="M7" s="669"/>
      <c r="N7" s="683"/>
      <c r="O7" s="160" t="s">
        <v>36</v>
      </c>
      <c r="P7" s="161"/>
      <c r="Q7" s="161"/>
      <c r="R7" s="693" t="s">
        <v>37</v>
      </c>
      <c r="S7" s="669"/>
      <c r="T7" s="669"/>
      <c r="U7" s="669"/>
      <c r="V7" s="659" t="s">
        <v>114</v>
      </c>
      <c r="W7" s="669" t="s">
        <v>39</v>
      </c>
      <c r="X7" s="661" t="s">
        <v>138</v>
      </c>
      <c r="Y7" s="672"/>
      <c r="Z7" s="659" t="s">
        <v>38</v>
      </c>
      <c r="AA7" s="688" t="s">
        <v>41</v>
      </c>
      <c r="AB7" s="674" t="s">
        <v>113</v>
      </c>
      <c r="AC7" s="675" t="s">
        <v>63</v>
      </c>
      <c r="AD7" s="618" t="s">
        <v>110</v>
      </c>
      <c r="AE7" s="614" t="s">
        <v>236</v>
      </c>
      <c r="AF7" s="616" t="s">
        <v>66</v>
      </c>
      <c r="AG7" s="707"/>
      <c r="AH7" s="701"/>
      <c r="AI7" s="704"/>
    </row>
    <row r="8" spans="1:35" s="110" customFormat="1" ht="24.6" thickBot="1">
      <c r="A8" s="158"/>
      <c r="B8" s="604"/>
      <c r="C8" s="604"/>
      <c r="D8" s="162" t="s">
        <v>87</v>
      </c>
      <c r="E8" s="664"/>
      <c r="F8" s="729"/>
      <c r="G8" s="730"/>
      <c r="H8" s="730"/>
      <c r="I8" s="731"/>
      <c r="J8" s="681"/>
      <c r="K8" s="668"/>
      <c r="L8" s="670"/>
      <c r="M8" s="670"/>
      <c r="N8" s="684"/>
      <c r="O8" s="164" t="s">
        <v>38</v>
      </c>
      <c r="P8" s="165" t="s">
        <v>41</v>
      </c>
      <c r="Q8" s="166" t="s">
        <v>113</v>
      </c>
      <c r="R8" s="167" t="s">
        <v>112</v>
      </c>
      <c r="S8" s="163" t="s">
        <v>38</v>
      </c>
      <c r="T8" s="163" t="s">
        <v>41</v>
      </c>
      <c r="U8" s="168" t="s">
        <v>113</v>
      </c>
      <c r="V8" s="660"/>
      <c r="W8" s="670"/>
      <c r="X8" s="662"/>
      <c r="Y8" s="673"/>
      <c r="Z8" s="687"/>
      <c r="AA8" s="670"/>
      <c r="AB8" s="670"/>
      <c r="AC8" s="676"/>
      <c r="AD8" s="619"/>
      <c r="AE8" s="615"/>
      <c r="AF8" s="617"/>
      <c r="AG8" s="708"/>
      <c r="AH8" s="702"/>
      <c r="AI8" s="705"/>
    </row>
    <row r="9" spans="1:35" s="110" customFormat="1" ht="39.75" customHeight="1" outlineLevel="1">
      <c r="A9" s="721" t="s">
        <v>158</v>
      </c>
      <c r="B9" s="641" t="s">
        <v>103</v>
      </c>
      <c r="C9" s="644" t="s">
        <v>216</v>
      </c>
      <c r="D9" s="647" t="s">
        <v>75</v>
      </c>
      <c r="E9" s="169">
        <v>42928</v>
      </c>
      <c r="F9" s="738">
        <v>20000</v>
      </c>
      <c r="G9" s="739"/>
      <c r="H9" s="739"/>
      <c r="I9" s="740"/>
      <c r="J9" s="723">
        <f>SUM(F9,F10,F11,F12)</f>
        <v>20000</v>
      </c>
      <c r="K9" s="172" t="s">
        <v>70</v>
      </c>
      <c r="L9" s="173" t="s">
        <v>169</v>
      </c>
      <c r="M9" s="174" t="s">
        <v>108</v>
      </c>
      <c r="N9" s="175" t="s">
        <v>76</v>
      </c>
      <c r="O9" s="251">
        <v>160</v>
      </c>
      <c r="P9" s="176">
        <v>2</v>
      </c>
      <c r="Q9" s="257">
        <f>O9*P9</f>
        <v>320</v>
      </c>
      <c r="R9" s="177"/>
      <c r="S9" s="263"/>
      <c r="T9" s="176"/>
      <c r="U9" s="257">
        <f t="shared" ref="U9:U32" si="0">S9*T9</f>
        <v>0</v>
      </c>
      <c r="V9" s="635"/>
      <c r="W9" s="623"/>
      <c r="X9" s="632"/>
      <c r="Y9" s="626">
        <f>SUM(Q9:Q12,U9:U12,X9)</f>
        <v>29660</v>
      </c>
      <c r="Z9" s="269"/>
      <c r="AA9" s="176"/>
      <c r="AB9" s="275">
        <f t="shared" ref="AB9:AB32" si="1">Z9*AA9</f>
        <v>0</v>
      </c>
      <c r="AC9" s="620">
        <f>SUM(AB9:AB12)</f>
        <v>0</v>
      </c>
      <c r="AD9" s="178"/>
      <c r="AE9" s="281"/>
      <c r="AF9" s="620">
        <f>SUM(AE9:AE12)</f>
        <v>0</v>
      </c>
      <c r="AG9" s="626">
        <f>SUM(Y9,AC9,AF9)</f>
        <v>29660</v>
      </c>
      <c r="AH9" s="626"/>
      <c r="AI9" s="626">
        <f>J9+Y9-AH9</f>
        <v>49660</v>
      </c>
    </row>
    <row r="10" spans="1:35" s="110" customFormat="1" ht="39.75" customHeight="1" outlineLevel="1">
      <c r="A10" s="722"/>
      <c r="B10" s="642"/>
      <c r="C10" s="645"/>
      <c r="D10" s="648"/>
      <c r="E10" s="179"/>
      <c r="F10" s="718"/>
      <c r="G10" s="719"/>
      <c r="H10" s="719"/>
      <c r="I10" s="720"/>
      <c r="J10" s="724"/>
      <c r="K10" s="182" t="s">
        <v>70</v>
      </c>
      <c r="L10" s="183" t="s">
        <v>76</v>
      </c>
      <c r="M10" s="184" t="s">
        <v>108</v>
      </c>
      <c r="N10" s="185" t="s">
        <v>77</v>
      </c>
      <c r="O10" s="252">
        <v>8750</v>
      </c>
      <c r="P10" s="186">
        <v>2</v>
      </c>
      <c r="Q10" s="258">
        <f>O10*P10</f>
        <v>17500</v>
      </c>
      <c r="R10" s="187"/>
      <c r="S10" s="264"/>
      <c r="T10" s="186"/>
      <c r="U10" s="258">
        <f t="shared" si="0"/>
        <v>0</v>
      </c>
      <c r="V10" s="636"/>
      <c r="W10" s="624"/>
      <c r="X10" s="633"/>
      <c r="Y10" s="627"/>
      <c r="Z10" s="270"/>
      <c r="AA10" s="186"/>
      <c r="AB10" s="276">
        <f t="shared" si="1"/>
        <v>0</v>
      </c>
      <c r="AC10" s="621"/>
      <c r="AD10" s="188"/>
      <c r="AE10" s="282"/>
      <c r="AF10" s="621"/>
      <c r="AG10" s="627"/>
      <c r="AH10" s="627"/>
      <c r="AI10" s="627"/>
    </row>
    <row r="11" spans="1:35" s="110" customFormat="1" ht="39.75" customHeight="1" outlineLevel="1">
      <c r="A11" s="722"/>
      <c r="B11" s="642"/>
      <c r="C11" s="645"/>
      <c r="D11" s="189" t="s">
        <v>169</v>
      </c>
      <c r="E11" s="179"/>
      <c r="F11" s="718"/>
      <c r="G11" s="719"/>
      <c r="H11" s="719"/>
      <c r="I11" s="720"/>
      <c r="J11" s="724"/>
      <c r="K11" s="182" t="s">
        <v>175</v>
      </c>
      <c r="L11" s="183" t="s">
        <v>171</v>
      </c>
      <c r="M11" s="184" t="s">
        <v>108</v>
      </c>
      <c r="N11" s="185" t="s">
        <v>172</v>
      </c>
      <c r="O11" s="252">
        <v>220</v>
      </c>
      <c r="P11" s="186">
        <v>2</v>
      </c>
      <c r="Q11" s="258">
        <f>O11*P11</f>
        <v>440</v>
      </c>
      <c r="R11" s="187"/>
      <c r="S11" s="264"/>
      <c r="T11" s="186"/>
      <c r="U11" s="258">
        <f t="shared" si="0"/>
        <v>0</v>
      </c>
      <c r="V11" s="636"/>
      <c r="W11" s="624"/>
      <c r="X11" s="633"/>
      <c r="Y11" s="627"/>
      <c r="Z11" s="270"/>
      <c r="AA11" s="186"/>
      <c r="AB11" s="276">
        <f t="shared" si="1"/>
        <v>0</v>
      </c>
      <c r="AC11" s="621"/>
      <c r="AD11" s="188"/>
      <c r="AE11" s="282"/>
      <c r="AF11" s="621"/>
      <c r="AG11" s="627"/>
      <c r="AH11" s="627"/>
      <c r="AI11" s="627"/>
    </row>
    <row r="12" spans="1:35" s="110" customFormat="1" ht="39.75" customHeight="1" outlineLevel="1" thickBot="1">
      <c r="A12" s="722"/>
      <c r="B12" s="643"/>
      <c r="C12" s="646"/>
      <c r="D12" s="190" t="s">
        <v>89</v>
      </c>
      <c r="E12" s="191"/>
      <c r="F12" s="718"/>
      <c r="G12" s="719"/>
      <c r="H12" s="719"/>
      <c r="I12" s="720"/>
      <c r="J12" s="725"/>
      <c r="K12" s="194"/>
      <c r="L12" s="195" t="s">
        <v>173</v>
      </c>
      <c r="M12" s="196" t="s">
        <v>108</v>
      </c>
      <c r="N12" s="197" t="s">
        <v>170</v>
      </c>
      <c r="O12" s="253">
        <v>0</v>
      </c>
      <c r="P12" s="198">
        <v>0</v>
      </c>
      <c r="Q12" s="259">
        <f>O12*P12</f>
        <v>0</v>
      </c>
      <c r="R12" s="199" t="s">
        <v>74</v>
      </c>
      <c r="S12" s="265">
        <v>5700</v>
      </c>
      <c r="T12" s="198">
        <v>2</v>
      </c>
      <c r="U12" s="259">
        <f>S12*T12</f>
        <v>11400</v>
      </c>
      <c r="V12" s="637"/>
      <c r="W12" s="625"/>
      <c r="X12" s="634"/>
      <c r="Y12" s="628"/>
      <c r="Z12" s="271"/>
      <c r="AA12" s="198"/>
      <c r="AB12" s="277">
        <f t="shared" si="1"/>
        <v>0</v>
      </c>
      <c r="AC12" s="622"/>
      <c r="AD12" s="200"/>
      <c r="AE12" s="283"/>
      <c r="AF12" s="622"/>
      <c r="AG12" s="628"/>
      <c r="AH12" s="628"/>
      <c r="AI12" s="628"/>
    </row>
    <row r="13" spans="1:35" s="110" customFormat="1" ht="35.85" customHeight="1">
      <c r="A13" s="158"/>
      <c r="B13" s="602">
        <v>1</v>
      </c>
      <c r="C13" s="602"/>
      <c r="D13" s="605"/>
      <c r="E13" s="201"/>
      <c r="F13" s="715">
        <v>0</v>
      </c>
      <c r="G13" s="716"/>
      <c r="H13" s="716"/>
      <c r="I13" s="717"/>
      <c r="J13" s="735">
        <f>SUM(F13,F14,F15,F16)</f>
        <v>0</v>
      </c>
      <c r="K13" s="204"/>
      <c r="L13" s="205"/>
      <c r="M13" s="206" t="s">
        <v>108</v>
      </c>
      <c r="N13" s="207"/>
      <c r="O13" s="254"/>
      <c r="P13" s="208"/>
      <c r="Q13" s="260">
        <f t="shared" ref="Q13:Q32" si="2">O13*P13</f>
        <v>0</v>
      </c>
      <c r="R13" s="209"/>
      <c r="S13" s="266"/>
      <c r="T13" s="208"/>
      <c r="U13" s="260">
        <f t="shared" si="0"/>
        <v>0</v>
      </c>
      <c r="V13" s="588"/>
      <c r="W13" s="595"/>
      <c r="X13" s="592">
        <f>V13*W13</f>
        <v>0</v>
      </c>
      <c r="Y13" s="709">
        <f>SUM(Q13:Q16,U13:U16,X13)</f>
        <v>0</v>
      </c>
      <c r="Z13" s="272"/>
      <c r="AA13" s="208"/>
      <c r="AB13" s="278">
        <f t="shared" si="1"/>
        <v>0</v>
      </c>
      <c r="AC13" s="582">
        <f>SUM(AB13:AB16)</f>
        <v>0</v>
      </c>
      <c r="AD13" s="210"/>
      <c r="AE13" s="284"/>
      <c r="AF13" s="579">
        <f>SUM(AE13:AE16)</f>
        <v>0</v>
      </c>
      <c r="AG13" s="591">
        <f>SUM(Y13,AC13,AF13)</f>
        <v>0</v>
      </c>
      <c r="AH13" s="585"/>
      <c r="AI13" s="626">
        <f>J13+Y13-AH13</f>
        <v>0</v>
      </c>
    </row>
    <row r="14" spans="1:35" s="110" customFormat="1" ht="35.85" customHeight="1">
      <c r="A14" s="158"/>
      <c r="B14" s="603"/>
      <c r="C14" s="603"/>
      <c r="D14" s="606"/>
      <c r="E14" s="211"/>
      <c r="F14" s="712"/>
      <c r="G14" s="713"/>
      <c r="H14" s="713"/>
      <c r="I14" s="714"/>
      <c r="J14" s="736"/>
      <c r="K14" s="214"/>
      <c r="L14" s="215"/>
      <c r="M14" s="216" t="s">
        <v>108</v>
      </c>
      <c r="N14" s="217"/>
      <c r="O14" s="255"/>
      <c r="P14" s="218"/>
      <c r="Q14" s="261">
        <f t="shared" si="2"/>
        <v>0</v>
      </c>
      <c r="R14" s="219"/>
      <c r="S14" s="267"/>
      <c r="T14" s="218"/>
      <c r="U14" s="261">
        <f t="shared" si="0"/>
        <v>0</v>
      </c>
      <c r="V14" s="589"/>
      <c r="W14" s="596"/>
      <c r="X14" s="593"/>
      <c r="Y14" s="710"/>
      <c r="Z14" s="273"/>
      <c r="AA14" s="218"/>
      <c r="AB14" s="279">
        <f t="shared" si="1"/>
        <v>0</v>
      </c>
      <c r="AC14" s="583"/>
      <c r="AD14" s="220"/>
      <c r="AE14" s="285"/>
      <c r="AF14" s="580"/>
      <c r="AG14" s="586"/>
      <c r="AH14" s="586"/>
      <c r="AI14" s="627"/>
    </row>
    <row r="15" spans="1:35" s="110" customFormat="1" ht="35.85" customHeight="1">
      <c r="A15" s="158"/>
      <c r="B15" s="603"/>
      <c r="C15" s="603"/>
      <c r="D15" s="221"/>
      <c r="E15" s="211"/>
      <c r="F15" s="712"/>
      <c r="G15" s="713"/>
      <c r="H15" s="713"/>
      <c r="I15" s="714"/>
      <c r="J15" s="736"/>
      <c r="K15" s="214"/>
      <c r="L15" s="215"/>
      <c r="M15" s="216" t="s">
        <v>108</v>
      </c>
      <c r="N15" s="217"/>
      <c r="O15" s="255"/>
      <c r="P15" s="218"/>
      <c r="Q15" s="261">
        <f t="shared" si="2"/>
        <v>0</v>
      </c>
      <c r="R15" s="219"/>
      <c r="S15" s="267"/>
      <c r="T15" s="218"/>
      <c r="U15" s="261">
        <f t="shared" si="0"/>
        <v>0</v>
      </c>
      <c r="V15" s="589"/>
      <c r="W15" s="596"/>
      <c r="X15" s="593"/>
      <c r="Y15" s="710"/>
      <c r="Z15" s="273"/>
      <c r="AA15" s="218"/>
      <c r="AB15" s="279">
        <f t="shared" si="1"/>
        <v>0</v>
      </c>
      <c r="AC15" s="583"/>
      <c r="AD15" s="220"/>
      <c r="AE15" s="285"/>
      <c r="AF15" s="580"/>
      <c r="AG15" s="586"/>
      <c r="AH15" s="586"/>
      <c r="AI15" s="627"/>
    </row>
    <row r="16" spans="1:35" s="110" customFormat="1" ht="35.85" customHeight="1" thickBot="1">
      <c r="A16" s="158"/>
      <c r="B16" s="604"/>
      <c r="C16" s="604"/>
      <c r="D16" s="222"/>
      <c r="E16" s="223"/>
      <c r="F16" s="712"/>
      <c r="G16" s="713"/>
      <c r="H16" s="713"/>
      <c r="I16" s="714"/>
      <c r="J16" s="737"/>
      <c r="K16" s="226"/>
      <c r="L16" s="227"/>
      <c r="M16" s="228" t="s">
        <v>108</v>
      </c>
      <c r="N16" s="229"/>
      <c r="O16" s="256"/>
      <c r="P16" s="230"/>
      <c r="Q16" s="262">
        <f t="shared" si="2"/>
        <v>0</v>
      </c>
      <c r="R16" s="231"/>
      <c r="S16" s="268"/>
      <c r="T16" s="230"/>
      <c r="U16" s="262">
        <f t="shared" si="0"/>
        <v>0</v>
      </c>
      <c r="V16" s="590"/>
      <c r="W16" s="597"/>
      <c r="X16" s="594"/>
      <c r="Y16" s="711"/>
      <c r="Z16" s="274"/>
      <c r="AA16" s="230"/>
      <c r="AB16" s="280">
        <f t="shared" si="1"/>
        <v>0</v>
      </c>
      <c r="AC16" s="584"/>
      <c r="AD16" s="232"/>
      <c r="AE16" s="286"/>
      <c r="AF16" s="581"/>
      <c r="AG16" s="587"/>
      <c r="AH16" s="587"/>
      <c r="AI16" s="628"/>
    </row>
    <row r="17" spans="1:35" s="110" customFormat="1" ht="35.85" customHeight="1">
      <c r="A17" s="158"/>
      <c r="B17" s="602">
        <v>2</v>
      </c>
      <c r="C17" s="602"/>
      <c r="D17" s="605"/>
      <c r="E17" s="201"/>
      <c r="F17" s="715">
        <v>0</v>
      </c>
      <c r="G17" s="716"/>
      <c r="H17" s="716"/>
      <c r="I17" s="717"/>
      <c r="J17" s="735">
        <f>SUM(F17,F18,F19,F20)</f>
        <v>0</v>
      </c>
      <c r="K17" s="204"/>
      <c r="L17" s="205"/>
      <c r="M17" s="206" t="s">
        <v>108</v>
      </c>
      <c r="N17" s="207"/>
      <c r="O17" s="254"/>
      <c r="P17" s="208"/>
      <c r="Q17" s="260">
        <f t="shared" si="2"/>
        <v>0</v>
      </c>
      <c r="R17" s="209"/>
      <c r="S17" s="266"/>
      <c r="T17" s="208"/>
      <c r="U17" s="260">
        <f t="shared" si="0"/>
        <v>0</v>
      </c>
      <c r="V17" s="588"/>
      <c r="W17" s="595"/>
      <c r="X17" s="592">
        <f>V17*W17</f>
        <v>0</v>
      </c>
      <c r="Y17" s="709">
        <f>SUM(Q17:Q20,U17:U20,X17)</f>
        <v>0</v>
      </c>
      <c r="Z17" s="272"/>
      <c r="AA17" s="208"/>
      <c r="AB17" s="278">
        <f t="shared" si="1"/>
        <v>0</v>
      </c>
      <c r="AC17" s="582">
        <f>SUM(AB17:AB20)</f>
        <v>0</v>
      </c>
      <c r="AD17" s="210"/>
      <c r="AE17" s="284"/>
      <c r="AF17" s="579">
        <f>SUM(AE17:AE20)</f>
        <v>0</v>
      </c>
      <c r="AG17" s="591">
        <f>SUM(Y17,AC17,AF17)</f>
        <v>0</v>
      </c>
      <c r="AH17" s="585"/>
      <c r="AI17" s="626">
        <f>J17+Y17-AH17</f>
        <v>0</v>
      </c>
    </row>
    <row r="18" spans="1:35" s="110" customFormat="1" ht="35.85" customHeight="1">
      <c r="A18" s="158"/>
      <c r="B18" s="603"/>
      <c r="C18" s="603"/>
      <c r="D18" s="606"/>
      <c r="E18" s="211"/>
      <c r="F18" s="712"/>
      <c r="G18" s="713"/>
      <c r="H18" s="713"/>
      <c r="I18" s="714"/>
      <c r="J18" s="736"/>
      <c r="K18" s="214"/>
      <c r="L18" s="215"/>
      <c r="M18" s="216" t="s">
        <v>108</v>
      </c>
      <c r="N18" s="217"/>
      <c r="O18" s="255"/>
      <c r="P18" s="218"/>
      <c r="Q18" s="261">
        <f t="shared" si="2"/>
        <v>0</v>
      </c>
      <c r="R18" s="219"/>
      <c r="S18" s="267"/>
      <c r="T18" s="218"/>
      <c r="U18" s="261">
        <f t="shared" si="0"/>
        <v>0</v>
      </c>
      <c r="V18" s="589"/>
      <c r="W18" s="596"/>
      <c r="X18" s="593"/>
      <c r="Y18" s="710"/>
      <c r="Z18" s="273"/>
      <c r="AA18" s="218"/>
      <c r="AB18" s="279">
        <f t="shared" si="1"/>
        <v>0</v>
      </c>
      <c r="AC18" s="583"/>
      <c r="AD18" s="220"/>
      <c r="AE18" s="285"/>
      <c r="AF18" s="580"/>
      <c r="AG18" s="586"/>
      <c r="AH18" s="586"/>
      <c r="AI18" s="627"/>
    </row>
    <row r="19" spans="1:35" s="110" customFormat="1" ht="35.85" customHeight="1">
      <c r="A19" s="158"/>
      <c r="B19" s="603"/>
      <c r="C19" s="603"/>
      <c r="D19" s="221"/>
      <c r="E19" s="211"/>
      <c r="F19" s="712"/>
      <c r="G19" s="713"/>
      <c r="H19" s="713"/>
      <c r="I19" s="714"/>
      <c r="J19" s="736"/>
      <c r="K19" s="214"/>
      <c r="L19" s="215"/>
      <c r="M19" s="216" t="s">
        <v>108</v>
      </c>
      <c r="N19" s="217"/>
      <c r="O19" s="255"/>
      <c r="P19" s="218"/>
      <c r="Q19" s="261">
        <f t="shared" si="2"/>
        <v>0</v>
      </c>
      <c r="R19" s="219"/>
      <c r="S19" s="267"/>
      <c r="T19" s="218"/>
      <c r="U19" s="261">
        <f t="shared" si="0"/>
        <v>0</v>
      </c>
      <c r="V19" s="589"/>
      <c r="W19" s="596"/>
      <c r="X19" s="593"/>
      <c r="Y19" s="710"/>
      <c r="Z19" s="273"/>
      <c r="AA19" s="218"/>
      <c r="AB19" s="279">
        <f t="shared" si="1"/>
        <v>0</v>
      </c>
      <c r="AC19" s="583"/>
      <c r="AD19" s="220"/>
      <c r="AE19" s="285"/>
      <c r="AF19" s="580"/>
      <c r="AG19" s="586"/>
      <c r="AH19" s="586"/>
      <c r="AI19" s="627"/>
    </row>
    <row r="20" spans="1:35" s="110" customFormat="1" ht="35.85" customHeight="1" thickBot="1">
      <c r="A20" s="158"/>
      <c r="B20" s="604"/>
      <c r="C20" s="604"/>
      <c r="D20" s="222"/>
      <c r="E20" s="223"/>
      <c r="F20" s="712"/>
      <c r="G20" s="713"/>
      <c r="H20" s="713"/>
      <c r="I20" s="714"/>
      <c r="J20" s="737"/>
      <c r="K20" s="226"/>
      <c r="L20" s="227"/>
      <c r="M20" s="228" t="s">
        <v>108</v>
      </c>
      <c r="N20" s="229"/>
      <c r="O20" s="256"/>
      <c r="P20" s="230"/>
      <c r="Q20" s="262">
        <f t="shared" si="2"/>
        <v>0</v>
      </c>
      <c r="R20" s="231"/>
      <c r="S20" s="268"/>
      <c r="T20" s="230"/>
      <c r="U20" s="262">
        <f t="shared" si="0"/>
        <v>0</v>
      </c>
      <c r="V20" s="590"/>
      <c r="W20" s="597"/>
      <c r="X20" s="594"/>
      <c r="Y20" s="711"/>
      <c r="Z20" s="274"/>
      <c r="AA20" s="230"/>
      <c r="AB20" s="280">
        <f t="shared" si="1"/>
        <v>0</v>
      </c>
      <c r="AC20" s="584"/>
      <c r="AD20" s="232"/>
      <c r="AE20" s="286"/>
      <c r="AF20" s="581"/>
      <c r="AG20" s="587"/>
      <c r="AH20" s="587"/>
      <c r="AI20" s="628"/>
    </row>
    <row r="21" spans="1:35" s="110" customFormat="1" ht="35.85" customHeight="1">
      <c r="A21" s="158"/>
      <c r="B21" s="602">
        <v>3</v>
      </c>
      <c r="C21" s="602"/>
      <c r="D21" s="605"/>
      <c r="E21" s="201"/>
      <c r="F21" s="715">
        <v>0</v>
      </c>
      <c r="G21" s="716"/>
      <c r="H21" s="716"/>
      <c r="I21" s="717"/>
      <c r="J21" s="735">
        <f>SUM(F21,F22,F23,F24)</f>
        <v>0</v>
      </c>
      <c r="K21" s="204"/>
      <c r="L21" s="205"/>
      <c r="M21" s="206" t="s">
        <v>108</v>
      </c>
      <c r="N21" s="207"/>
      <c r="O21" s="254"/>
      <c r="P21" s="208"/>
      <c r="Q21" s="260">
        <f t="shared" si="2"/>
        <v>0</v>
      </c>
      <c r="R21" s="209"/>
      <c r="S21" s="266"/>
      <c r="T21" s="208"/>
      <c r="U21" s="260">
        <f t="shared" si="0"/>
        <v>0</v>
      </c>
      <c r="V21" s="588"/>
      <c r="W21" s="595"/>
      <c r="X21" s="592">
        <f>V21*W21</f>
        <v>0</v>
      </c>
      <c r="Y21" s="709">
        <f>SUM(Q21:Q24,U21:U24,X21)</f>
        <v>0</v>
      </c>
      <c r="Z21" s="272"/>
      <c r="AA21" s="208"/>
      <c r="AB21" s="278">
        <f t="shared" si="1"/>
        <v>0</v>
      </c>
      <c r="AC21" s="582">
        <f>SUM(AB21:AB24)</f>
        <v>0</v>
      </c>
      <c r="AD21" s="210"/>
      <c r="AE21" s="284"/>
      <c r="AF21" s="579">
        <f>SUM(AE21:AE24)</f>
        <v>0</v>
      </c>
      <c r="AG21" s="591">
        <f>SUM(Y21,AC21,AF21)</f>
        <v>0</v>
      </c>
      <c r="AH21" s="585"/>
      <c r="AI21" s="626">
        <f>J21+Y21-AH21</f>
        <v>0</v>
      </c>
    </row>
    <row r="22" spans="1:35" s="110" customFormat="1" ht="35.85" customHeight="1">
      <c r="A22" s="158"/>
      <c r="B22" s="603"/>
      <c r="C22" s="603"/>
      <c r="D22" s="606"/>
      <c r="E22" s="211"/>
      <c r="F22" s="712"/>
      <c r="G22" s="713"/>
      <c r="H22" s="713"/>
      <c r="I22" s="714"/>
      <c r="J22" s="736"/>
      <c r="K22" s="214"/>
      <c r="L22" s="215"/>
      <c r="M22" s="216" t="s">
        <v>108</v>
      </c>
      <c r="N22" s="217"/>
      <c r="O22" s="255"/>
      <c r="P22" s="218"/>
      <c r="Q22" s="261">
        <f t="shared" si="2"/>
        <v>0</v>
      </c>
      <c r="R22" s="219"/>
      <c r="S22" s="267"/>
      <c r="T22" s="218"/>
      <c r="U22" s="261">
        <f t="shared" si="0"/>
        <v>0</v>
      </c>
      <c r="V22" s="589"/>
      <c r="W22" s="596"/>
      <c r="X22" s="593"/>
      <c r="Y22" s="710"/>
      <c r="Z22" s="273"/>
      <c r="AA22" s="218"/>
      <c r="AB22" s="279">
        <f t="shared" si="1"/>
        <v>0</v>
      </c>
      <c r="AC22" s="583"/>
      <c r="AD22" s="220"/>
      <c r="AE22" s="285"/>
      <c r="AF22" s="580"/>
      <c r="AG22" s="586"/>
      <c r="AH22" s="586"/>
      <c r="AI22" s="627"/>
    </row>
    <row r="23" spans="1:35" s="110" customFormat="1" ht="35.85" customHeight="1">
      <c r="A23" s="158"/>
      <c r="B23" s="603"/>
      <c r="C23" s="603"/>
      <c r="D23" s="221"/>
      <c r="E23" s="211"/>
      <c r="F23" s="712"/>
      <c r="G23" s="713"/>
      <c r="H23" s="713"/>
      <c r="I23" s="714"/>
      <c r="J23" s="736"/>
      <c r="K23" s="214"/>
      <c r="L23" s="215"/>
      <c r="M23" s="216" t="s">
        <v>108</v>
      </c>
      <c r="N23" s="217"/>
      <c r="O23" s="255"/>
      <c r="P23" s="218"/>
      <c r="Q23" s="261">
        <f t="shared" si="2"/>
        <v>0</v>
      </c>
      <c r="R23" s="219"/>
      <c r="S23" s="267"/>
      <c r="T23" s="218"/>
      <c r="U23" s="261">
        <f t="shared" si="0"/>
        <v>0</v>
      </c>
      <c r="V23" s="589"/>
      <c r="W23" s="596"/>
      <c r="X23" s="593"/>
      <c r="Y23" s="710"/>
      <c r="Z23" s="273"/>
      <c r="AA23" s="218"/>
      <c r="AB23" s="279">
        <f t="shared" si="1"/>
        <v>0</v>
      </c>
      <c r="AC23" s="583"/>
      <c r="AD23" s="220"/>
      <c r="AE23" s="285"/>
      <c r="AF23" s="580"/>
      <c r="AG23" s="586"/>
      <c r="AH23" s="586"/>
      <c r="AI23" s="627"/>
    </row>
    <row r="24" spans="1:35" s="110" customFormat="1" ht="35.85" customHeight="1" thickBot="1">
      <c r="A24" s="158"/>
      <c r="B24" s="604"/>
      <c r="C24" s="604"/>
      <c r="D24" s="222"/>
      <c r="E24" s="223"/>
      <c r="F24" s="712"/>
      <c r="G24" s="713"/>
      <c r="H24" s="713"/>
      <c r="I24" s="714"/>
      <c r="J24" s="737"/>
      <c r="K24" s="226"/>
      <c r="L24" s="227"/>
      <c r="M24" s="228" t="s">
        <v>108</v>
      </c>
      <c r="N24" s="229"/>
      <c r="O24" s="256"/>
      <c r="P24" s="230"/>
      <c r="Q24" s="262">
        <f t="shared" si="2"/>
        <v>0</v>
      </c>
      <c r="R24" s="231"/>
      <c r="S24" s="268"/>
      <c r="T24" s="230"/>
      <c r="U24" s="262">
        <f t="shared" si="0"/>
        <v>0</v>
      </c>
      <c r="V24" s="590"/>
      <c r="W24" s="597"/>
      <c r="X24" s="594"/>
      <c r="Y24" s="711"/>
      <c r="Z24" s="274"/>
      <c r="AA24" s="230"/>
      <c r="AB24" s="280">
        <f t="shared" si="1"/>
        <v>0</v>
      </c>
      <c r="AC24" s="584"/>
      <c r="AD24" s="232"/>
      <c r="AE24" s="286"/>
      <c r="AF24" s="581"/>
      <c r="AG24" s="587"/>
      <c r="AH24" s="587"/>
      <c r="AI24" s="628"/>
    </row>
    <row r="25" spans="1:35" s="110" customFormat="1" ht="35.85" customHeight="1">
      <c r="A25" s="158"/>
      <c r="B25" s="602">
        <v>4</v>
      </c>
      <c r="C25" s="602"/>
      <c r="D25" s="605"/>
      <c r="E25" s="201"/>
      <c r="F25" s="715">
        <v>0</v>
      </c>
      <c r="G25" s="716"/>
      <c r="H25" s="716"/>
      <c r="I25" s="717"/>
      <c r="J25" s="735">
        <f>SUM(F25,F26,F27,F28)</f>
        <v>0</v>
      </c>
      <c r="K25" s="204"/>
      <c r="L25" s="205"/>
      <c r="M25" s="206" t="s">
        <v>108</v>
      </c>
      <c r="N25" s="207"/>
      <c r="O25" s="254"/>
      <c r="P25" s="208"/>
      <c r="Q25" s="260">
        <f t="shared" si="2"/>
        <v>0</v>
      </c>
      <c r="R25" s="209"/>
      <c r="S25" s="266"/>
      <c r="T25" s="208"/>
      <c r="U25" s="260">
        <f t="shared" si="0"/>
        <v>0</v>
      </c>
      <c r="V25" s="588"/>
      <c r="W25" s="595"/>
      <c r="X25" s="592">
        <f>V25*W25</f>
        <v>0</v>
      </c>
      <c r="Y25" s="709">
        <f>SUM(Q25:Q28,U25:U28,X25)</f>
        <v>0</v>
      </c>
      <c r="Z25" s="272"/>
      <c r="AA25" s="208"/>
      <c r="AB25" s="278">
        <f t="shared" si="1"/>
        <v>0</v>
      </c>
      <c r="AC25" s="582">
        <f>SUM(AB25:AB28)</f>
        <v>0</v>
      </c>
      <c r="AD25" s="210"/>
      <c r="AE25" s="284"/>
      <c r="AF25" s="579">
        <f>SUM(AE25:AE28)</f>
        <v>0</v>
      </c>
      <c r="AG25" s="591">
        <f>SUM(Y25,AC25,AF25)</f>
        <v>0</v>
      </c>
      <c r="AH25" s="585"/>
      <c r="AI25" s="626">
        <f>J25+Y25-AH25</f>
        <v>0</v>
      </c>
    </row>
    <row r="26" spans="1:35" s="110" customFormat="1" ht="35.85" customHeight="1">
      <c r="A26" s="158"/>
      <c r="B26" s="603"/>
      <c r="C26" s="603"/>
      <c r="D26" s="606"/>
      <c r="E26" s="211"/>
      <c r="F26" s="712"/>
      <c r="G26" s="713"/>
      <c r="H26" s="713"/>
      <c r="I26" s="714"/>
      <c r="J26" s="736"/>
      <c r="K26" s="214"/>
      <c r="L26" s="215"/>
      <c r="M26" s="216" t="s">
        <v>108</v>
      </c>
      <c r="N26" s="217"/>
      <c r="O26" s="255"/>
      <c r="P26" s="218"/>
      <c r="Q26" s="261">
        <f t="shared" si="2"/>
        <v>0</v>
      </c>
      <c r="R26" s="219"/>
      <c r="S26" s="267"/>
      <c r="T26" s="218"/>
      <c r="U26" s="261">
        <f t="shared" si="0"/>
        <v>0</v>
      </c>
      <c r="V26" s="589"/>
      <c r="W26" s="596"/>
      <c r="X26" s="593"/>
      <c r="Y26" s="710"/>
      <c r="Z26" s="273"/>
      <c r="AA26" s="218"/>
      <c r="AB26" s="279">
        <f t="shared" si="1"/>
        <v>0</v>
      </c>
      <c r="AC26" s="583"/>
      <c r="AD26" s="220"/>
      <c r="AE26" s="285"/>
      <c r="AF26" s="580"/>
      <c r="AG26" s="586"/>
      <c r="AH26" s="586"/>
      <c r="AI26" s="627"/>
    </row>
    <row r="27" spans="1:35" s="110" customFormat="1" ht="35.85" customHeight="1">
      <c r="A27" s="158"/>
      <c r="B27" s="603"/>
      <c r="C27" s="603"/>
      <c r="D27" s="221"/>
      <c r="E27" s="211"/>
      <c r="F27" s="712"/>
      <c r="G27" s="713"/>
      <c r="H27" s="713"/>
      <c r="I27" s="714"/>
      <c r="J27" s="736"/>
      <c r="K27" s="214"/>
      <c r="L27" s="215"/>
      <c r="M27" s="216" t="s">
        <v>108</v>
      </c>
      <c r="N27" s="217"/>
      <c r="O27" s="255"/>
      <c r="P27" s="218"/>
      <c r="Q27" s="261">
        <f t="shared" si="2"/>
        <v>0</v>
      </c>
      <c r="R27" s="219"/>
      <c r="S27" s="267"/>
      <c r="T27" s="218"/>
      <c r="U27" s="261">
        <f t="shared" si="0"/>
        <v>0</v>
      </c>
      <c r="V27" s="589"/>
      <c r="W27" s="596"/>
      <c r="X27" s="593"/>
      <c r="Y27" s="710"/>
      <c r="Z27" s="273"/>
      <c r="AA27" s="218"/>
      <c r="AB27" s="279">
        <f t="shared" si="1"/>
        <v>0</v>
      </c>
      <c r="AC27" s="583"/>
      <c r="AD27" s="220"/>
      <c r="AE27" s="285"/>
      <c r="AF27" s="580"/>
      <c r="AG27" s="586"/>
      <c r="AH27" s="586"/>
      <c r="AI27" s="627"/>
    </row>
    <row r="28" spans="1:35" s="110" customFormat="1" ht="35.85" customHeight="1" thickBot="1">
      <c r="A28" s="158"/>
      <c r="B28" s="604"/>
      <c r="C28" s="604"/>
      <c r="D28" s="222"/>
      <c r="E28" s="223"/>
      <c r="F28" s="712"/>
      <c r="G28" s="713"/>
      <c r="H28" s="713"/>
      <c r="I28" s="714"/>
      <c r="J28" s="737"/>
      <c r="K28" s="226"/>
      <c r="L28" s="227"/>
      <c r="M28" s="228" t="s">
        <v>108</v>
      </c>
      <c r="N28" s="229"/>
      <c r="O28" s="256"/>
      <c r="P28" s="230"/>
      <c r="Q28" s="262">
        <f t="shared" si="2"/>
        <v>0</v>
      </c>
      <c r="R28" s="231"/>
      <c r="S28" s="268"/>
      <c r="T28" s="230"/>
      <c r="U28" s="262">
        <f t="shared" si="0"/>
        <v>0</v>
      </c>
      <c r="V28" s="590"/>
      <c r="W28" s="597"/>
      <c r="X28" s="594"/>
      <c r="Y28" s="711"/>
      <c r="Z28" s="274"/>
      <c r="AA28" s="230"/>
      <c r="AB28" s="280">
        <f t="shared" si="1"/>
        <v>0</v>
      </c>
      <c r="AC28" s="584"/>
      <c r="AD28" s="232"/>
      <c r="AE28" s="286"/>
      <c r="AF28" s="581"/>
      <c r="AG28" s="587"/>
      <c r="AH28" s="587"/>
      <c r="AI28" s="628"/>
    </row>
    <row r="29" spans="1:35" s="110" customFormat="1" ht="35.85" customHeight="1">
      <c r="A29" s="158"/>
      <c r="B29" s="602">
        <v>5</v>
      </c>
      <c r="C29" s="602"/>
      <c r="D29" s="605"/>
      <c r="E29" s="201"/>
      <c r="F29" s="715">
        <v>0</v>
      </c>
      <c r="G29" s="716"/>
      <c r="H29" s="716"/>
      <c r="I29" s="717"/>
      <c r="J29" s="735">
        <f>SUM(F29,F30,F31,F32)</f>
        <v>0</v>
      </c>
      <c r="K29" s="204"/>
      <c r="L29" s="205"/>
      <c r="M29" s="206" t="s">
        <v>108</v>
      </c>
      <c r="N29" s="207"/>
      <c r="O29" s="254"/>
      <c r="P29" s="208"/>
      <c r="Q29" s="260">
        <f t="shared" si="2"/>
        <v>0</v>
      </c>
      <c r="R29" s="209"/>
      <c r="S29" s="266"/>
      <c r="T29" s="208"/>
      <c r="U29" s="260">
        <f t="shared" si="0"/>
        <v>0</v>
      </c>
      <c r="V29" s="588"/>
      <c r="W29" s="595"/>
      <c r="X29" s="592">
        <f>V29*W29</f>
        <v>0</v>
      </c>
      <c r="Y29" s="709">
        <f>SUM(Q29:Q32,U29:U32,X29)</f>
        <v>0</v>
      </c>
      <c r="Z29" s="272"/>
      <c r="AA29" s="208"/>
      <c r="AB29" s="278">
        <f t="shared" si="1"/>
        <v>0</v>
      </c>
      <c r="AC29" s="582">
        <f>SUM(AB29:AB32)</f>
        <v>0</v>
      </c>
      <c r="AD29" s="210"/>
      <c r="AE29" s="284"/>
      <c r="AF29" s="579">
        <f>SUM(AE29:AE32)</f>
        <v>0</v>
      </c>
      <c r="AG29" s="591">
        <f>SUM(Y29,AC29,AF29)</f>
        <v>0</v>
      </c>
      <c r="AH29" s="585"/>
      <c r="AI29" s="626">
        <f>J29+Y29-AH29</f>
        <v>0</v>
      </c>
    </row>
    <row r="30" spans="1:35" s="110" customFormat="1" ht="35.85" customHeight="1">
      <c r="A30" s="158"/>
      <c r="B30" s="603"/>
      <c r="C30" s="603"/>
      <c r="D30" s="606"/>
      <c r="E30" s="211"/>
      <c r="F30" s="712"/>
      <c r="G30" s="713"/>
      <c r="H30" s="713"/>
      <c r="I30" s="714"/>
      <c r="J30" s="736"/>
      <c r="K30" s="214"/>
      <c r="L30" s="215"/>
      <c r="M30" s="216" t="s">
        <v>108</v>
      </c>
      <c r="N30" s="217"/>
      <c r="O30" s="255"/>
      <c r="P30" s="218"/>
      <c r="Q30" s="261">
        <f t="shared" si="2"/>
        <v>0</v>
      </c>
      <c r="R30" s="219"/>
      <c r="S30" s="267"/>
      <c r="T30" s="218"/>
      <c r="U30" s="261">
        <f t="shared" si="0"/>
        <v>0</v>
      </c>
      <c r="V30" s="589"/>
      <c r="W30" s="596"/>
      <c r="X30" s="593"/>
      <c r="Y30" s="710"/>
      <c r="Z30" s="273"/>
      <c r="AA30" s="218"/>
      <c r="AB30" s="279">
        <f t="shared" si="1"/>
        <v>0</v>
      </c>
      <c r="AC30" s="583"/>
      <c r="AD30" s="220"/>
      <c r="AE30" s="285"/>
      <c r="AF30" s="580"/>
      <c r="AG30" s="586"/>
      <c r="AH30" s="586"/>
      <c r="AI30" s="627"/>
    </row>
    <row r="31" spans="1:35" s="110" customFormat="1" ht="35.85" customHeight="1">
      <c r="A31" s="158"/>
      <c r="B31" s="603"/>
      <c r="C31" s="603"/>
      <c r="D31" s="221"/>
      <c r="E31" s="211"/>
      <c r="F31" s="712"/>
      <c r="G31" s="713"/>
      <c r="H31" s="713"/>
      <c r="I31" s="714"/>
      <c r="J31" s="736"/>
      <c r="K31" s="214"/>
      <c r="L31" s="215"/>
      <c r="M31" s="216" t="s">
        <v>108</v>
      </c>
      <c r="N31" s="217"/>
      <c r="O31" s="255"/>
      <c r="P31" s="218"/>
      <c r="Q31" s="261">
        <f t="shared" si="2"/>
        <v>0</v>
      </c>
      <c r="R31" s="219"/>
      <c r="S31" s="267"/>
      <c r="T31" s="218"/>
      <c r="U31" s="261">
        <f t="shared" si="0"/>
        <v>0</v>
      </c>
      <c r="V31" s="589"/>
      <c r="W31" s="596"/>
      <c r="X31" s="593"/>
      <c r="Y31" s="710"/>
      <c r="Z31" s="273"/>
      <c r="AA31" s="218"/>
      <c r="AB31" s="279">
        <f t="shared" si="1"/>
        <v>0</v>
      </c>
      <c r="AC31" s="583"/>
      <c r="AD31" s="220"/>
      <c r="AE31" s="285"/>
      <c r="AF31" s="580"/>
      <c r="AG31" s="586"/>
      <c r="AH31" s="586"/>
      <c r="AI31" s="627"/>
    </row>
    <row r="32" spans="1:35" s="110" customFormat="1" ht="35.85" customHeight="1" thickBot="1">
      <c r="A32" s="158"/>
      <c r="B32" s="604"/>
      <c r="C32" s="604"/>
      <c r="D32" s="222"/>
      <c r="E32" s="223"/>
      <c r="F32" s="732"/>
      <c r="G32" s="733"/>
      <c r="H32" s="733"/>
      <c r="I32" s="734"/>
      <c r="J32" s="737"/>
      <c r="K32" s="226"/>
      <c r="L32" s="227"/>
      <c r="M32" s="228" t="s">
        <v>108</v>
      </c>
      <c r="N32" s="229"/>
      <c r="O32" s="256"/>
      <c r="P32" s="230"/>
      <c r="Q32" s="262">
        <f t="shared" si="2"/>
        <v>0</v>
      </c>
      <c r="R32" s="231"/>
      <c r="S32" s="268"/>
      <c r="T32" s="230"/>
      <c r="U32" s="262">
        <f t="shared" si="0"/>
        <v>0</v>
      </c>
      <c r="V32" s="590"/>
      <c r="W32" s="597"/>
      <c r="X32" s="594"/>
      <c r="Y32" s="711"/>
      <c r="Z32" s="274"/>
      <c r="AA32" s="230"/>
      <c r="AB32" s="280">
        <f t="shared" si="1"/>
        <v>0</v>
      </c>
      <c r="AC32" s="584"/>
      <c r="AD32" s="232"/>
      <c r="AE32" s="286"/>
      <c r="AF32" s="581"/>
      <c r="AG32" s="587"/>
      <c r="AH32" s="587"/>
      <c r="AI32" s="628"/>
    </row>
    <row r="33" spans="1:35" s="110" customFormat="1" ht="35.85" customHeight="1" thickBot="1">
      <c r="A33" s="158"/>
      <c r="B33" s="318"/>
      <c r="C33" s="318"/>
      <c r="D33" s="319" t="s">
        <v>40</v>
      </c>
      <c r="E33" s="191"/>
      <c r="F33" s="741"/>
      <c r="G33" s="742"/>
      <c r="H33" s="742"/>
      <c r="I33" s="743"/>
      <c r="J33" s="413">
        <f>SUM(J13:J32)</f>
        <v>0</v>
      </c>
      <c r="K33" s="321"/>
      <c r="L33" s="322"/>
      <c r="M33" s="323"/>
      <c r="N33" s="324"/>
      <c r="O33" s="325"/>
      <c r="P33" s="326"/>
      <c r="Q33" s="327"/>
      <c r="R33" s="328"/>
      <c r="S33" s="329"/>
      <c r="T33" s="326"/>
      <c r="U33" s="327"/>
      <c r="V33" s="330"/>
      <c r="W33" s="335"/>
      <c r="X33" s="331"/>
      <c r="Y33" s="390">
        <f>SUM(Y13:Y32)</f>
        <v>0</v>
      </c>
      <c r="Z33" s="332"/>
      <c r="AA33" s="333"/>
      <c r="AB33" s="334"/>
      <c r="AC33" s="379">
        <f>SUM(AC13:AC32)</f>
        <v>0</v>
      </c>
      <c r="AD33" s="335"/>
      <c r="AE33" s="336"/>
      <c r="AF33" s="379">
        <f>SUM(AF13:AF32)</f>
        <v>0</v>
      </c>
      <c r="AG33" s="392">
        <f>SUM(AG13:AG32)</f>
        <v>0</v>
      </c>
      <c r="AH33" s="390"/>
      <c r="AI33" s="398">
        <f>SUM(AI13:AI32)</f>
        <v>0</v>
      </c>
    </row>
  </sheetData>
  <mergeCells count="136">
    <mergeCell ref="F33:I33"/>
    <mergeCell ref="W29:W32"/>
    <mergeCell ref="X29:X32"/>
    <mergeCell ref="Y29:Y32"/>
    <mergeCell ref="AC29:AC32"/>
    <mergeCell ref="AF29:AF32"/>
    <mergeCell ref="AG29:AG32"/>
    <mergeCell ref="B29:B32"/>
    <mergeCell ref="C29:C32"/>
    <mergeCell ref="D29:D30"/>
    <mergeCell ref="F29:I29"/>
    <mergeCell ref="J29:J32"/>
    <mergeCell ref="V29:V32"/>
    <mergeCell ref="AG25:AG28"/>
    <mergeCell ref="AH25:AH28"/>
    <mergeCell ref="AI25:AI28"/>
    <mergeCell ref="F26:I26"/>
    <mergeCell ref="F27:I27"/>
    <mergeCell ref="F28:I28"/>
    <mergeCell ref="V25:V28"/>
    <mergeCell ref="W25:W28"/>
    <mergeCell ref="X25:X28"/>
    <mergeCell ref="Y25:Y28"/>
    <mergeCell ref="AC25:AC28"/>
    <mergeCell ref="AF25:AF28"/>
    <mergeCell ref="AH29:AH32"/>
    <mergeCell ref="AI29:AI32"/>
    <mergeCell ref="F30:I30"/>
    <mergeCell ref="F31:I31"/>
    <mergeCell ref="F32:I32"/>
    <mergeCell ref="B25:B28"/>
    <mergeCell ref="C25:C28"/>
    <mergeCell ref="D25:D26"/>
    <mergeCell ref="F25:I25"/>
    <mergeCell ref="J25:J28"/>
    <mergeCell ref="W21:W24"/>
    <mergeCell ref="X21:X24"/>
    <mergeCell ref="Y21:Y24"/>
    <mergeCell ref="AC21:AC24"/>
    <mergeCell ref="B21:B24"/>
    <mergeCell ref="C21:C24"/>
    <mergeCell ref="D21:D22"/>
    <mergeCell ref="F21:I21"/>
    <mergeCell ref="J21:J24"/>
    <mergeCell ref="V21:V24"/>
    <mergeCell ref="X17:X20"/>
    <mergeCell ref="Y17:Y20"/>
    <mergeCell ref="AC17:AC20"/>
    <mergeCell ref="AF17:AF20"/>
    <mergeCell ref="AH21:AH24"/>
    <mergeCell ref="AI21:AI24"/>
    <mergeCell ref="F22:I22"/>
    <mergeCell ref="F23:I23"/>
    <mergeCell ref="F24:I24"/>
    <mergeCell ref="AF21:AF24"/>
    <mergeCell ref="AG21:AG24"/>
    <mergeCell ref="AH13:AH16"/>
    <mergeCell ref="AI13:AI16"/>
    <mergeCell ref="F14:I14"/>
    <mergeCell ref="F15:I15"/>
    <mergeCell ref="F16:I16"/>
    <mergeCell ref="B17:B20"/>
    <mergeCell ref="C17:C20"/>
    <mergeCell ref="D17:D18"/>
    <mergeCell ref="F17:I17"/>
    <mergeCell ref="J17:J20"/>
    <mergeCell ref="W13:W16"/>
    <mergeCell ref="X13:X16"/>
    <mergeCell ref="Y13:Y16"/>
    <mergeCell ref="AC13:AC16"/>
    <mergeCell ref="AF13:AF16"/>
    <mergeCell ref="AG13:AG16"/>
    <mergeCell ref="AG17:AG20"/>
    <mergeCell ref="AH17:AH20"/>
    <mergeCell ref="AI17:AI20"/>
    <mergeCell ref="F18:I18"/>
    <mergeCell ref="F19:I19"/>
    <mergeCell ref="F20:I20"/>
    <mergeCell ref="V17:V20"/>
    <mergeCell ref="W17:W20"/>
    <mergeCell ref="B13:B16"/>
    <mergeCell ref="C13:C16"/>
    <mergeCell ref="D13:D14"/>
    <mergeCell ref="F13:I13"/>
    <mergeCell ref="J13:J16"/>
    <mergeCell ref="V13:V16"/>
    <mergeCell ref="X9:X12"/>
    <mergeCell ref="Y9:Y12"/>
    <mergeCell ref="AC9:AC12"/>
    <mergeCell ref="A9:A12"/>
    <mergeCell ref="B9:B12"/>
    <mergeCell ref="C9:C12"/>
    <mergeCell ref="D9:D10"/>
    <mergeCell ref="F9:I9"/>
    <mergeCell ref="J9:J12"/>
    <mergeCell ref="V9:V12"/>
    <mergeCell ref="W9:W12"/>
    <mergeCell ref="AI9:AI12"/>
    <mergeCell ref="F10:I10"/>
    <mergeCell ref="F11:I11"/>
    <mergeCell ref="F12:I12"/>
    <mergeCell ref="AF9:AF12"/>
    <mergeCell ref="AG9:AG12"/>
    <mergeCell ref="AH9:AH12"/>
    <mergeCell ref="AI6:AI8"/>
    <mergeCell ref="E7:E8"/>
    <mergeCell ref="F7:I8"/>
    <mergeCell ref="K7:K8"/>
    <mergeCell ref="L7:N8"/>
    <mergeCell ref="R7:U7"/>
    <mergeCell ref="V7:V8"/>
    <mergeCell ref="W7:W8"/>
    <mergeCell ref="X7:X8"/>
    <mergeCell ref="Z7:Z8"/>
    <mergeCell ref="V6:X6"/>
    <mergeCell ref="Y6:Y8"/>
    <mergeCell ref="Z6:AC6"/>
    <mergeCell ref="AD6:AF6"/>
    <mergeCell ref="AG6:AG8"/>
    <mergeCell ref="AH6:AH8"/>
    <mergeCell ref="AA7:AA8"/>
    <mergeCell ref="AB7:AB8"/>
    <mergeCell ref="AC7:AC8"/>
    <mergeCell ref="AD7:AD8"/>
    <mergeCell ref="AE7:AE8"/>
    <mergeCell ref="AF7:AF8"/>
    <mergeCell ref="B1:AG1"/>
    <mergeCell ref="B2:AG2"/>
    <mergeCell ref="E5:J5"/>
    <mergeCell ref="K5:Y5"/>
    <mergeCell ref="Z5:AF5"/>
    <mergeCell ref="B6:B8"/>
    <mergeCell ref="C6:C8"/>
    <mergeCell ref="E6:I6"/>
    <mergeCell ref="J6:J8"/>
    <mergeCell ref="K6:U6"/>
  </mergeCells>
  <phoneticPr fontId="54"/>
  <dataValidations count="2">
    <dataValidation type="list" allowBlank="1" showInputMessage="1" sqref="R9:R33" xr:uid="{23E4053A-27B1-47A4-A2F5-30356EDA3999}">
      <formula1>"閑散期,通常期,繁忙期"</formula1>
    </dataValidation>
    <dataValidation type="list" allowBlank="1" showInputMessage="1" showErrorMessage="1" sqref="K9:K33" xr:uid="{3068FBC4-1F56-4897-9ECB-6712D765DED7}">
      <formula1>"鉄道,バス,モノレール,勤務地"</formula1>
    </dataValidation>
  </dataValidations>
  <printOptions horizontalCentered="1"/>
  <pageMargins left="0.19685039370078741" right="0.19685039370078741" top="0.78740157480314965" bottom="0.47244094488188981" header="0.55118110236220474" footer="0.15748031496062992"/>
  <pageSetup paperSize="9" scale="56" fitToHeight="0" orientation="landscape" r:id="rId1"/>
  <headerFooter alignWithMargins="0">
    <oddHeader>&amp;RNo.&amp;P /&amp;N</oddHead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26E623-3C7D-44CD-9F36-84AC05AA1427}">
  <sheetPr>
    <pageSetUpPr autoPageBreaks="0" fitToPage="1"/>
  </sheetPr>
  <dimension ref="A1:AI33"/>
  <sheetViews>
    <sheetView view="pageBreakPreview" zoomScale="50" zoomScaleNormal="25" zoomScaleSheetLayoutView="50" workbookViewId="0">
      <selection activeCell="Q14" sqref="Q14"/>
    </sheetView>
  </sheetViews>
  <sheetFormatPr defaultColWidth="9" defaultRowHeight="13.2" outlineLevelRow="1"/>
  <cols>
    <col min="1" max="1" width="3.33203125" style="108" customWidth="1"/>
    <col min="2" max="2" width="5" style="108" customWidth="1"/>
    <col min="3" max="3" width="8.21875" style="108" customWidth="1"/>
    <col min="4" max="4" width="19.109375" style="108" customWidth="1"/>
    <col min="5" max="5" width="7.109375" style="108" customWidth="1"/>
    <col min="6" max="7" width="4.44140625" style="108" customWidth="1"/>
    <col min="8" max="8" width="4.44140625" style="110" customWidth="1"/>
    <col min="9" max="9" width="4.44140625" style="108" customWidth="1"/>
    <col min="10" max="10" width="8.77734375" style="108" customWidth="1"/>
    <col min="11" max="11" width="6.33203125" style="108" customWidth="1"/>
    <col min="12" max="12" width="11.77734375" style="108" customWidth="1"/>
    <col min="13" max="13" width="3.109375" style="108" customWidth="1"/>
    <col min="14" max="14" width="11.77734375" style="108" customWidth="1"/>
    <col min="15" max="15" width="7.33203125" style="108" customWidth="1"/>
    <col min="16" max="16" width="4.77734375" style="108" customWidth="1"/>
    <col min="17" max="17" width="6.44140625" style="108" customWidth="1"/>
    <col min="18" max="18" width="6.33203125" style="108" customWidth="1"/>
    <col min="19" max="19" width="7.33203125" style="108" customWidth="1"/>
    <col min="20" max="20" width="4.77734375" style="108" customWidth="1"/>
    <col min="21" max="21" width="6.44140625" style="108" customWidth="1"/>
    <col min="22" max="22" width="7.6640625" style="108" customWidth="1"/>
    <col min="23" max="23" width="5" style="108" customWidth="1"/>
    <col min="24" max="24" width="6.6640625" style="108" customWidth="1"/>
    <col min="25" max="25" width="10.21875" style="108" customWidth="1"/>
    <col min="26" max="26" width="7.77734375" style="108" customWidth="1"/>
    <col min="27" max="27" width="5" style="108" customWidth="1"/>
    <col min="28" max="29" width="6.109375" style="108" customWidth="1"/>
    <col min="30" max="30" width="7.109375" style="27" customWidth="1"/>
    <col min="31" max="31" width="10.109375" style="109" customWidth="1"/>
    <col min="32" max="32" width="5.33203125" style="27" customWidth="1"/>
    <col min="33" max="33" width="9.88671875" style="108" customWidth="1"/>
    <col min="34" max="34" width="15.88671875" style="108" customWidth="1"/>
    <col min="35" max="35" width="13.6640625" style="27" customWidth="1"/>
    <col min="36" max="37" width="2.33203125" style="108" customWidth="1"/>
    <col min="38" max="16384" width="9" style="108"/>
  </cols>
  <sheetData>
    <row r="1" spans="1:35" ht="23.4">
      <c r="B1" s="613" t="s">
        <v>59</v>
      </c>
      <c r="C1" s="613"/>
      <c r="D1" s="613"/>
      <c r="E1" s="613"/>
      <c r="F1" s="613"/>
      <c r="G1" s="613"/>
      <c r="H1" s="613"/>
      <c r="I1" s="613"/>
      <c r="J1" s="613"/>
      <c r="K1" s="613"/>
      <c r="L1" s="613"/>
      <c r="M1" s="613"/>
      <c r="N1" s="613"/>
      <c r="O1" s="613"/>
      <c r="P1" s="613"/>
      <c r="Q1" s="613"/>
      <c r="R1" s="613"/>
      <c r="S1" s="613"/>
      <c r="T1" s="613"/>
      <c r="U1" s="613"/>
      <c r="V1" s="613"/>
      <c r="W1" s="613"/>
      <c r="X1" s="613"/>
      <c r="Y1" s="613"/>
      <c r="Z1" s="613"/>
      <c r="AA1" s="613"/>
      <c r="AB1" s="613"/>
      <c r="AC1" s="613"/>
      <c r="AD1" s="613"/>
      <c r="AE1" s="613"/>
      <c r="AF1" s="613"/>
      <c r="AG1" s="613"/>
      <c r="AH1" s="441"/>
      <c r="AI1" s="441"/>
    </row>
    <row r="2" spans="1:35" ht="23.4">
      <c r="B2" s="613" t="s">
        <v>249</v>
      </c>
      <c r="C2" s="613"/>
      <c r="D2" s="613"/>
      <c r="E2" s="613"/>
      <c r="F2" s="613"/>
      <c r="G2" s="613"/>
      <c r="H2" s="613"/>
      <c r="I2" s="613"/>
      <c r="J2" s="613"/>
      <c r="K2" s="613"/>
      <c r="L2" s="613"/>
      <c r="M2" s="613"/>
      <c r="N2" s="613"/>
      <c r="O2" s="613"/>
      <c r="P2" s="613"/>
      <c r="Q2" s="613"/>
      <c r="R2" s="613"/>
      <c r="S2" s="613"/>
      <c r="T2" s="613"/>
      <c r="U2" s="613"/>
      <c r="V2" s="613"/>
      <c r="W2" s="613"/>
      <c r="X2" s="613"/>
      <c r="Y2" s="613"/>
      <c r="Z2" s="613"/>
      <c r="AA2" s="613"/>
      <c r="AB2" s="613"/>
      <c r="AC2" s="613"/>
      <c r="AD2" s="613"/>
      <c r="AE2" s="613"/>
      <c r="AF2" s="613"/>
      <c r="AG2" s="613"/>
      <c r="AH2" s="441"/>
      <c r="AI2" s="441"/>
    </row>
    <row r="3" spans="1:35">
      <c r="B3" s="372"/>
      <c r="C3" s="372"/>
      <c r="D3" s="372"/>
      <c r="E3" s="372"/>
      <c r="F3" s="372"/>
      <c r="G3" s="372"/>
      <c r="H3" s="372"/>
      <c r="I3" s="372"/>
      <c r="J3" s="372"/>
      <c r="K3" s="372"/>
      <c r="L3" s="372"/>
      <c r="M3" s="111"/>
      <c r="N3" s="111"/>
      <c r="O3" s="111"/>
      <c r="P3" s="111"/>
      <c r="Q3" s="111"/>
      <c r="R3" s="111"/>
      <c r="S3" s="111"/>
      <c r="T3" s="111"/>
      <c r="U3" s="111"/>
      <c r="V3" s="111"/>
      <c r="W3" s="111"/>
      <c r="X3" s="111"/>
      <c r="Y3" s="111"/>
      <c r="Z3" s="111"/>
      <c r="AA3" s="111"/>
      <c r="AB3" s="111"/>
      <c r="AC3" s="111"/>
      <c r="AD3" s="111"/>
      <c r="AE3" s="111"/>
      <c r="AF3" s="111"/>
      <c r="AG3" s="111"/>
      <c r="AH3" s="111"/>
    </row>
    <row r="4" spans="1:35" ht="13.8" thickBot="1">
      <c r="A4" s="152"/>
      <c r="B4" s="153"/>
      <c r="C4" s="153"/>
      <c r="D4" s="154"/>
      <c r="E4" s="154"/>
      <c r="F4" s="154"/>
      <c r="G4" s="154"/>
      <c r="H4" s="365"/>
      <c r="I4" s="154"/>
      <c r="J4" s="155"/>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6"/>
    </row>
    <row r="5" spans="1:35" ht="13.8" thickBot="1">
      <c r="A5" s="152"/>
      <c r="B5" s="153"/>
      <c r="C5" s="153"/>
      <c r="D5" s="154"/>
      <c r="E5" s="694" t="s">
        <v>86</v>
      </c>
      <c r="F5" s="695"/>
      <c r="G5" s="695"/>
      <c r="H5" s="695"/>
      <c r="I5" s="695"/>
      <c r="J5" s="696"/>
      <c r="K5" s="694" t="s">
        <v>102</v>
      </c>
      <c r="L5" s="695"/>
      <c r="M5" s="695"/>
      <c r="N5" s="695"/>
      <c r="O5" s="695"/>
      <c r="P5" s="695"/>
      <c r="Q5" s="695"/>
      <c r="R5" s="695"/>
      <c r="S5" s="695"/>
      <c r="T5" s="695"/>
      <c r="U5" s="695"/>
      <c r="V5" s="695"/>
      <c r="W5" s="695"/>
      <c r="X5" s="695"/>
      <c r="Y5" s="696"/>
      <c r="Z5" s="694" t="s">
        <v>129</v>
      </c>
      <c r="AA5" s="695"/>
      <c r="AB5" s="695"/>
      <c r="AC5" s="695"/>
      <c r="AD5" s="695"/>
      <c r="AE5" s="695"/>
      <c r="AF5" s="696"/>
      <c r="AG5" s="152"/>
      <c r="AH5" s="154"/>
      <c r="AI5" s="156"/>
    </row>
    <row r="6" spans="1:35" ht="19.5" customHeight="1">
      <c r="A6" s="152"/>
      <c r="B6" s="602" t="s">
        <v>52</v>
      </c>
      <c r="C6" s="602" t="s">
        <v>106</v>
      </c>
      <c r="D6" s="157" t="s">
        <v>19</v>
      </c>
      <c r="E6" s="685" t="s">
        <v>67</v>
      </c>
      <c r="F6" s="686"/>
      <c r="G6" s="686"/>
      <c r="H6" s="686"/>
      <c r="I6" s="686"/>
      <c r="J6" s="679" t="s">
        <v>133</v>
      </c>
      <c r="K6" s="652" t="s">
        <v>64</v>
      </c>
      <c r="L6" s="653"/>
      <c r="M6" s="653"/>
      <c r="N6" s="653"/>
      <c r="O6" s="653"/>
      <c r="P6" s="653"/>
      <c r="Q6" s="653"/>
      <c r="R6" s="653"/>
      <c r="S6" s="653"/>
      <c r="T6" s="653"/>
      <c r="U6" s="653"/>
      <c r="V6" s="657" t="s">
        <v>35</v>
      </c>
      <c r="W6" s="658"/>
      <c r="X6" s="658"/>
      <c r="Y6" s="671" t="s">
        <v>132</v>
      </c>
      <c r="Z6" s="654" t="s">
        <v>65</v>
      </c>
      <c r="AA6" s="655"/>
      <c r="AB6" s="655"/>
      <c r="AC6" s="656"/>
      <c r="AD6" s="697" t="s">
        <v>62</v>
      </c>
      <c r="AE6" s="698"/>
      <c r="AF6" s="699"/>
      <c r="AG6" s="706" t="s">
        <v>131</v>
      </c>
      <c r="AH6" s="700" t="s">
        <v>204</v>
      </c>
      <c r="AI6" s="703" t="s">
        <v>205</v>
      </c>
    </row>
    <row r="7" spans="1:35" s="110" customFormat="1" ht="13.5" customHeight="1">
      <c r="A7" s="158"/>
      <c r="B7" s="603"/>
      <c r="C7" s="603"/>
      <c r="D7" s="159" t="s">
        <v>61</v>
      </c>
      <c r="E7" s="663" t="s">
        <v>109</v>
      </c>
      <c r="F7" s="726" t="s">
        <v>38</v>
      </c>
      <c r="G7" s="727"/>
      <c r="H7" s="727"/>
      <c r="I7" s="728"/>
      <c r="J7" s="680"/>
      <c r="K7" s="667" t="s">
        <v>111</v>
      </c>
      <c r="L7" s="682" t="s">
        <v>107</v>
      </c>
      <c r="M7" s="669"/>
      <c r="N7" s="683"/>
      <c r="O7" s="160" t="s">
        <v>36</v>
      </c>
      <c r="P7" s="161"/>
      <c r="Q7" s="161"/>
      <c r="R7" s="693" t="s">
        <v>37</v>
      </c>
      <c r="S7" s="669"/>
      <c r="T7" s="669"/>
      <c r="U7" s="669"/>
      <c r="V7" s="659" t="s">
        <v>114</v>
      </c>
      <c r="W7" s="669" t="s">
        <v>39</v>
      </c>
      <c r="X7" s="661" t="s">
        <v>138</v>
      </c>
      <c r="Y7" s="672"/>
      <c r="Z7" s="659" t="s">
        <v>38</v>
      </c>
      <c r="AA7" s="688" t="s">
        <v>41</v>
      </c>
      <c r="AB7" s="674" t="s">
        <v>113</v>
      </c>
      <c r="AC7" s="675" t="s">
        <v>63</v>
      </c>
      <c r="AD7" s="618" t="s">
        <v>110</v>
      </c>
      <c r="AE7" s="614" t="s">
        <v>236</v>
      </c>
      <c r="AF7" s="616" t="s">
        <v>66</v>
      </c>
      <c r="AG7" s="707"/>
      <c r="AH7" s="701"/>
      <c r="AI7" s="704"/>
    </row>
    <row r="8" spans="1:35" s="110" customFormat="1" ht="24.6" thickBot="1">
      <c r="A8" s="158"/>
      <c r="B8" s="604"/>
      <c r="C8" s="604"/>
      <c r="D8" s="162" t="s">
        <v>87</v>
      </c>
      <c r="E8" s="664"/>
      <c r="F8" s="729"/>
      <c r="G8" s="730"/>
      <c r="H8" s="730"/>
      <c r="I8" s="731"/>
      <c r="J8" s="681"/>
      <c r="K8" s="668"/>
      <c r="L8" s="670"/>
      <c r="M8" s="670"/>
      <c r="N8" s="684"/>
      <c r="O8" s="164" t="s">
        <v>38</v>
      </c>
      <c r="P8" s="165" t="s">
        <v>41</v>
      </c>
      <c r="Q8" s="166" t="s">
        <v>113</v>
      </c>
      <c r="R8" s="167" t="s">
        <v>112</v>
      </c>
      <c r="S8" s="163" t="s">
        <v>38</v>
      </c>
      <c r="T8" s="163" t="s">
        <v>41</v>
      </c>
      <c r="U8" s="168" t="s">
        <v>113</v>
      </c>
      <c r="V8" s="660"/>
      <c r="W8" s="670"/>
      <c r="X8" s="662"/>
      <c r="Y8" s="673"/>
      <c r="Z8" s="687"/>
      <c r="AA8" s="670"/>
      <c r="AB8" s="670"/>
      <c r="AC8" s="676"/>
      <c r="AD8" s="619"/>
      <c r="AE8" s="615"/>
      <c r="AF8" s="617"/>
      <c r="AG8" s="708"/>
      <c r="AH8" s="702"/>
      <c r="AI8" s="705"/>
    </row>
    <row r="9" spans="1:35" s="110" customFormat="1" ht="39.75" customHeight="1" outlineLevel="1">
      <c r="A9" s="721" t="s">
        <v>158</v>
      </c>
      <c r="B9" s="641" t="s">
        <v>103</v>
      </c>
      <c r="C9" s="644" t="s">
        <v>216</v>
      </c>
      <c r="D9" s="647" t="s">
        <v>75</v>
      </c>
      <c r="E9" s="169">
        <v>42928</v>
      </c>
      <c r="F9" s="738">
        <v>20000</v>
      </c>
      <c r="G9" s="739"/>
      <c r="H9" s="739"/>
      <c r="I9" s="740"/>
      <c r="J9" s="723">
        <f>SUM(F9,F10,F11,F12)</f>
        <v>20000</v>
      </c>
      <c r="K9" s="172" t="s">
        <v>70</v>
      </c>
      <c r="L9" s="173" t="s">
        <v>169</v>
      </c>
      <c r="M9" s="174" t="s">
        <v>108</v>
      </c>
      <c r="N9" s="175" t="s">
        <v>76</v>
      </c>
      <c r="O9" s="251">
        <v>160</v>
      </c>
      <c r="P9" s="176">
        <v>2</v>
      </c>
      <c r="Q9" s="257">
        <f>O9*P9</f>
        <v>320</v>
      </c>
      <c r="R9" s="177"/>
      <c r="S9" s="263"/>
      <c r="T9" s="176"/>
      <c r="U9" s="257">
        <f t="shared" ref="U9:U32" si="0">S9*T9</f>
        <v>0</v>
      </c>
      <c r="V9" s="635"/>
      <c r="W9" s="623"/>
      <c r="X9" s="632"/>
      <c r="Y9" s="626">
        <f>SUM(Q9:Q12,U9:U12,X9)</f>
        <v>29660</v>
      </c>
      <c r="Z9" s="269"/>
      <c r="AA9" s="176"/>
      <c r="AB9" s="275">
        <f t="shared" ref="AB9:AB32" si="1">Z9*AA9</f>
        <v>0</v>
      </c>
      <c r="AC9" s="620">
        <f>SUM(AB9:AB12)</f>
        <v>0</v>
      </c>
      <c r="AD9" s="178"/>
      <c r="AE9" s="281"/>
      <c r="AF9" s="620">
        <f>SUM(AE9:AE12)</f>
        <v>0</v>
      </c>
      <c r="AG9" s="626">
        <f>SUM(Y9,AC9,AF9)</f>
        <v>29660</v>
      </c>
      <c r="AH9" s="626"/>
      <c r="AI9" s="626">
        <f>J9+Y9-AH9</f>
        <v>49660</v>
      </c>
    </row>
    <row r="10" spans="1:35" s="110" customFormat="1" ht="39.75" customHeight="1" outlineLevel="1">
      <c r="A10" s="722"/>
      <c r="B10" s="642"/>
      <c r="C10" s="645"/>
      <c r="D10" s="648"/>
      <c r="E10" s="179"/>
      <c r="F10" s="718"/>
      <c r="G10" s="719"/>
      <c r="H10" s="719"/>
      <c r="I10" s="720"/>
      <c r="J10" s="724"/>
      <c r="K10" s="182" t="s">
        <v>70</v>
      </c>
      <c r="L10" s="183" t="s">
        <v>76</v>
      </c>
      <c r="M10" s="184" t="s">
        <v>108</v>
      </c>
      <c r="N10" s="185" t="s">
        <v>77</v>
      </c>
      <c r="O10" s="252">
        <v>8750</v>
      </c>
      <c r="P10" s="186">
        <v>2</v>
      </c>
      <c r="Q10" s="258">
        <f>O10*P10</f>
        <v>17500</v>
      </c>
      <c r="R10" s="187"/>
      <c r="S10" s="264"/>
      <c r="T10" s="186"/>
      <c r="U10" s="258">
        <f t="shared" si="0"/>
        <v>0</v>
      </c>
      <c r="V10" s="636"/>
      <c r="W10" s="624"/>
      <c r="X10" s="633"/>
      <c r="Y10" s="627"/>
      <c r="Z10" s="270"/>
      <c r="AA10" s="186"/>
      <c r="AB10" s="276">
        <f t="shared" si="1"/>
        <v>0</v>
      </c>
      <c r="AC10" s="621"/>
      <c r="AD10" s="188"/>
      <c r="AE10" s="282"/>
      <c r="AF10" s="621"/>
      <c r="AG10" s="627"/>
      <c r="AH10" s="627"/>
      <c r="AI10" s="627"/>
    </row>
    <row r="11" spans="1:35" s="110" customFormat="1" ht="39.75" customHeight="1" outlineLevel="1">
      <c r="A11" s="722"/>
      <c r="B11" s="642"/>
      <c r="C11" s="645"/>
      <c r="D11" s="189" t="s">
        <v>169</v>
      </c>
      <c r="E11" s="179"/>
      <c r="F11" s="718"/>
      <c r="G11" s="719"/>
      <c r="H11" s="719"/>
      <c r="I11" s="720"/>
      <c r="J11" s="724"/>
      <c r="K11" s="182" t="s">
        <v>175</v>
      </c>
      <c r="L11" s="183" t="s">
        <v>171</v>
      </c>
      <c r="M11" s="184" t="s">
        <v>108</v>
      </c>
      <c r="N11" s="185" t="s">
        <v>172</v>
      </c>
      <c r="O11" s="252">
        <v>220</v>
      </c>
      <c r="P11" s="186">
        <v>2</v>
      </c>
      <c r="Q11" s="258">
        <f>O11*P11</f>
        <v>440</v>
      </c>
      <c r="R11" s="187"/>
      <c r="S11" s="264"/>
      <c r="T11" s="186"/>
      <c r="U11" s="258">
        <f t="shared" si="0"/>
        <v>0</v>
      </c>
      <c r="V11" s="636"/>
      <c r="W11" s="624"/>
      <c r="X11" s="633"/>
      <c r="Y11" s="627"/>
      <c r="Z11" s="270"/>
      <c r="AA11" s="186"/>
      <c r="AB11" s="276">
        <f t="shared" si="1"/>
        <v>0</v>
      </c>
      <c r="AC11" s="621"/>
      <c r="AD11" s="188"/>
      <c r="AE11" s="282"/>
      <c r="AF11" s="621"/>
      <c r="AG11" s="627"/>
      <c r="AH11" s="627"/>
      <c r="AI11" s="627"/>
    </row>
    <row r="12" spans="1:35" s="110" customFormat="1" ht="39.75" customHeight="1" outlineLevel="1" thickBot="1">
      <c r="A12" s="722"/>
      <c r="B12" s="643"/>
      <c r="C12" s="646"/>
      <c r="D12" s="190" t="s">
        <v>89</v>
      </c>
      <c r="E12" s="191"/>
      <c r="F12" s="718"/>
      <c r="G12" s="719"/>
      <c r="H12" s="719"/>
      <c r="I12" s="720"/>
      <c r="J12" s="725"/>
      <c r="K12" s="194"/>
      <c r="L12" s="195" t="s">
        <v>173</v>
      </c>
      <c r="M12" s="196" t="s">
        <v>108</v>
      </c>
      <c r="N12" s="197" t="s">
        <v>170</v>
      </c>
      <c r="O12" s="253">
        <v>0</v>
      </c>
      <c r="P12" s="198">
        <v>0</v>
      </c>
      <c r="Q12" s="259">
        <f>O12*P12</f>
        <v>0</v>
      </c>
      <c r="R12" s="199" t="s">
        <v>74</v>
      </c>
      <c r="S12" s="265">
        <v>5700</v>
      </c>
      <c r="T12" s="198">
        <v>2</v>
      </c>
      <c r="U12" s="259">
        <f>S12*T12</f>
        <v>11400</v>
      </c>
      <c r="V12" s="637"/>
      <c r="W12" s="625"/>
      <c r="X12" s="634"/>
      <c r="Y12" s="628"/>
      <c r="Z12" s="271"/>
      <c r="AA12" s="198"/>
      <c r="AB12" s="277">
        <f t="shared" si="1"/>
        <v>0</v>
      </c>
      <c r="AC12" s="622"/>
      <c r="AD12" s="200"/>
      <c r="AE12" s="283"/>
      <c r="AF12" s="622"/>
      <c r="AG12" s="628"/>
      <c r="AH12" s="628"/>
      <c r="AI12" s="628"/>
    </row>
    <row r="13" spans="1:35" s="110" customFormat="1" ht="35.85" customHeight="1">
      <c r="A13" s="158"/>
      <c r="B13" s="602">
        <v>1</v>
      </c>
      <c r="C13" s="602"/>
      <c r="D13" s="605"/>
      <c r="E13" s="201"/>
      <c r="F13" s="715">
        <v>0</v>
      </c>
      <c r="G13" s="716"/>
      <c r="H13" s="716"/>
      <c r="I13" s="717"/>
      <c r="J13" s="735">
        <f>SUM(F13,F14,F15,F16)</f>
        <v>0</v>
      </c>
      <c r="K13" s="204"/>
      <c r="L13" s="205"/>
      <c r="M13" s="206" t="s">
        <v>108</v>
      </c>
      <c r="N13" s="207"/>
      <c r="O13" s="254"/>
      <c r="P13" s="208"/>
      <c r="Q13" s="260">
        <f t="shared" ref="Q13:Q32" si="2">O13*P13</f>
        <v>0</v>
      </c>
      <c r="R13" s="209"/>
      <c r="S13" s="266"/>
      <c r="T13" s="208"/>
      <c r="U13" s="260">
        <f t="shared" si="0"/>
        <v>0</v>
      </c>
      <c r="V13" s="588"/>
      <c r="W13" s="595"/>
      <c r="X13" s="592">
        <f>V13*W13</f>
        <v>0</v>
      </c>
      <c r="Y13" s="709">
        <f>SUM(Q13:Q16,U13:U16,X13)</f>
        <v>0</v>
      </c>
      <c r="Z13" s="272"/>
      <c r="AA13" s="208"/>
      <c r="AB13" s="278">
        <f t="shared" si="1"/>
        <v>0</v>
      </c>
      <c r="AC13" s="582">
        <f>SUM(AB13:AB16)</f>
        <v>0</v>
      </c>
      <c r="AD13" s="210"/>
      <c r="AE13" s="284"/>
      <c r="AF13" s="579">
        <f>SUM(AE13:AE16)</f>
        <v>0</v>
      </c>
      <c r="AG13" s="591">
        <f>SUM(Y13,AC13,AF13)</f>
        <v>0</v>
      </c>
      <c r="AH13" s="585"/>
      <c r="AI13" s="626">
        <f>J13+Y13-AH13</f>
        <v>0</v>
      </c>
    </row>
    <row r="14" spans="1:35" s="110" customFormat="1" ht="35.85" customHeight="1">
      <c r="A14" s="158"/>
      <c r="B14" s="603"/>
      <c r="C14" s="603"/>
      <c r="D14" s="606"/>
      <c r="E14" s="211"/>
      <c r="F14" s="712"/>
      <c r="G14" s="713"/>
      <c r="H14" s="713"/>
      <c r="I14" s="714"/>
      <c r="J14" s="736"/>
      <c r="K14" s="214"/>
      <c r="L14" s="215"/>
      <c r="M14" s="216" t="s">
        <v>108</v>
      </c>
      <c r="N14" s="217"/>
      <c r="O14" s="255"/>
      <c r="P14" s="218"/>
      <c r="Q14" s="261">
        <f t="shared" si="2"/>
        <v>0</v>
      </c>
      <c r="R14" s="219"/>
      <c r="S14" s="267"/>
      <c r="T14" s="218"/>
      <c r="U14" s="261">
        <f t="shared" si="0"/>
        <v>0</v>
      </c>
      <c r="V14" s="589"/>
      <c r="W14" s="596"/>
      <c r="X14" s="593"/>
      <c r="Y14" s="710"/>
      <c r="Z14" s="273"/>
      <c r="AA14" s="218"/>
      <c r="AB14" s="279">
        <f t="shared" si="1"/>
        <v>0</v>
      </c>
      <c r="AC14" s="583"/>
      <c r="AD14" s="220"/>
      <c r="AE14" s="285"/>
      <c r="AF14" s="580"/>
      <c r="AG14" s="586"/>
      <c r="AH14" s="586"/>
      <c r="AI14" s="627"/>
    </row>
    <row r="15" spans="1:35" s="110" customFormat="1" ht="35.85" customHeight="1">
      <c r="A15" s="158"/>
      <c r="B15" s="603"/>
      <c r="C15" s="603"/>
      <c r="D15" s="221"/>
      <c r="E15" s="211"/>
      <c r="F15" s="712"/>
      <c r="G15" s="713"/>
      <c r="H15" s="713"/>
      <c r="I15" s="714"/>
      <c r="J15" s="736"/>
      <c r="K15" s="214"/>
      <c r="L15" s="215"/>
      <c r="M15" s="216" t="s">
        <v>108</v>
      </c>
      <c r="N15" s="217"/>
      <c r="O15" s="255"/>
      <c r="P15" s="218"/>
      <c r="Q15" s="261">
        <f t="shared" si="2"/>
        <v>0</v>
      </c>
      <c r="R15" s="219"/>
      <c r="S15" s="267"/>
      <c r="T15" s="218"/>
      <c r="U15" s="261">
        <f t="shared" si="0"/>
        <v>0</v>
      </c>
      <c r="V15" s="589"/>
      <c r="W15" s="596"/>
      <c r="X15" s="593"/>
      <c r="Y15" s="710"/>
      <c r="Z15" s="273"/>
      <c r="AA15" s="218"/>
      <c r="AB15" s="279">
        <f t="shared" si="1"/>
        <v>0</v>
      </c>
      <c r="AC15" s="583"/>
      <c r="AD15" s="220"/>
      <c r="AE15" s="285"/>
      <c r="AF15" s="580"/>
      <c r="AG15" s="586"/>
      <c r="AH15" s="586"/>
      <c r="AI15" s="627"/>
    </row>
    <row r="16" spans="1:35" s="110" customFormat="1" ht="35.85" customHeight="1" thickBot="1">
      <c r="A16" s="158"/>
      <c r="B16" s="604"/>
      <c r="C16" s="604"/>
      <c r="D16" s="222"/>
      <c r="E16" s="223"/>
      <c r="F16" s="712"/>
      <c r="G16" s="713"/>
      <c r="H16" s="713"/>
      <c r="I16" s="714"/>
      <c r="J16" s="737"/>
      <c r="K16" s="226"/>
      <c r="L16" s="227"/>
      <c r="M16" s="228" t="s">
        <v>108</v>
      </c>
      <c r="N16" s="229"/>
      <c r="O16" s="256"/>
      <c r="P16" s="230"/>
      <c r="Q16" s="262">
        <f t="shared" si="2"/>
        <v>0</v>
      </c>
      <c r="R16" s="231"/>
      <c r="S16" s="268"/>
      <c r="T16" s="230"/>
      <c r="U16" s="262">
        <f t="shared" si="0"/>
        <v>0</v>
      </c>
      <c r="V16" s="590"/>
      <c r="W16" s="597"/>
      <c r="X16" s="594"/>
      <c r="Y16" s="711"/>
      <c r="Z16" s="274"/>
      <c r="AA16" s="230"/>
      <c r="AB16" s="280">
        <f t="shared" si="1"/>
        <v>0</v>
      </c>
      <c r="AC16" s="584"/>
      <c r="AD16" s="232"/>
      <c r="AE16" s="286"/>
      <c r="AF16" s="581"/>
      <c r="AG16" s="587"/>
      <c r="AH16" s="587"/>
      <c r="AI16" s="628"/>
    </row>
    <row r="17" spans="1:35" s="110" customFormat="1" ht="35.85" customHeight="1">
      <c r="A17" s="158"/>
      <c r="B17" s="602">
        <v>2</v>
      </c>
      <c r="C17" s="602"/>
      <c r="D17" s="605"/>
      <c r="E17" s="201"/>
      <c r="F17" s="715">
        <v>0</v>
      </c>
      <c r="G17" s="716"/>
      <c r="H17" s="716"/>
      <c r="I17" s="717"/>
      <c r="J17" s="735">
        <f>SUM(F17,F18,F19,F20)</f>
        <v>0</v>
      </c>
      <c r="K17" s="204"/>
      <c r="L17" s="205"/>
      <c r="M17" s="206" t="s">
        <v>108</v>
      </c>
      <c r="N17" s="207"/>
      <c r="O17" s="254"/>
      <c r="P17" s="208"/>
      <c r="Q17" s="260">
        <f t="shared" si="2"/>
        <v>0</v>
      </c>
      <c r="R17" s="209"/>
      <c r="S17" s="266"/>
      <c r="T17" s="208"/>
      <c r="U17" s="260">
        <f t="shared" si="0"/>
        <v>0</v>
      </c>
      <c r="V17" s="588"/>
      <c r="W17" s="595"/>
      <c r="X17" s="592">
        <f>V17*W17</f>
        <v>0</v>
      </c>
      <c r="Y17" s="709">
        <f>SUM(Q17:Q20,U17:U20,X17)</f>
        <v>0</v>
      </c>
      <c r="Z17" s="272"/>
      <c r="AA17" s="208"/>
      <c r="AB17" s="278">
        <f t="shared" si="1"/>
        <v>0</v>
      </c>
      <c r="AC17" s="582">
        <f>SUM(AB17:AB20)</f>
        <v>0</v>
      </c>
      <c r="AD17" s="210"/>
      <c r="AE17" s="284"/>
      <c r="AF17" s="579">
        <f>SUM(AE17:AE20)</f>
        <v>0</v>
      </c>
      <c r="AG17" s="591">
        <f>SUM(Y17,AC17,AF17)</f>
        <v>0</v>
      </c>
      <c r="AH17" s="585"/>
      <c r="AI17" s="626">
        <f>J17+Y17-AH17</f>
        <v>0</v>
      </c>
    </row>
    <row r="18" spans="1:35" s="110" customFormat="1" ht="35.85" customHeight="1">
      <c r="A18" s="158"/>
      <c r="B18" s="603"/>
      <c r="C18" s="603"/>
      <c r="D18" s="606"/>
      <c r="E18" s="211"/>
      <c r="F18" s="712"/>
      <c r="G18" s="713"/>
      <c r="H18" s="713"/>
      <c r="I18" s="714"/>
      <c r="J18" s="736"/>
      <c r="K18" s="214"/>
      <c r="L18" s="215"/>
      <c r="M18" s="216" t="s">
        <v>108</v>
      </c>
      <c r="N18" s="217"/>
      <c r="O18" s="255"/>
      <c r="P18" s="218"/>
      <c r="Q18" s="261">
        <f t="shared" si="2"/>
        <v>0</v>
      </c>
      <c r="R18" s="219"/>
      <c r="S18" s="267"/>
      <c r="T18" s="218"/>
      <c r="U18" s="261">
        <f t="shared" si="0"/>
        <v>0</v>
      </c>
      <c r="V18" s="589"/>
      <c r="W18" s="596"/>
      <c r="X18" s="593"/>
      <c r="Y18" s="710"/>
      <c r="Z18" s="273"/>
      <c r="AA18" s="218"/>
      <c r="AB18" s="279">
        <f t="shared" si="1"/>
        <v>0</v>
      </c>
      <c r="AC18" s="583"/>
      <c r="AD18" s="220"/>
      <c r="AE18" s="285"/>
      <c r="AF18" s="580"/>
      <c r="AG18" s="586"/>
      <c r="AH18" s="586"/>
      <c r="AI18" s="627"/>
    </row>
    <row r="19" spans="1:35" s="110" customFormat="1" ht="35.85" customHeight="1">
      <c r="A19" s="158"/>
      <c r="B19" s="603"/>
      <c r="C19" s="603"/>
      <c r="D19" s="221"/>
      <c r="E19" s="211"/>
      <c r="F19" s="712"/>
      <c r="G19" s="713"/>
      <c r="H19" s="713"/>
      <c r="I19" s="714"/>
      <c r="J19" s="736"/>
      <c r="K19" s="214"/>
      <c r="L19" s="215"/>
      <c r="M19" s="216" t="s">
        <v>108</v>
      </c>
      <c r="N19" s="217"/>
      <c r="O19" s="255"/>
      <c r="P19" s="218"/>
      <c r="Q19" s="261">
        <f t="shared" si="2"/>
        <v>0</v>
      </c>
      <c r="R19" s="219"/>
      <c r="S19" s="267"/>
      <c r="T19" s="218"/>
      <c r="U19" s="261">
        <f t="shared" si="0"/>
        <v>0</v>
      </c>
      <c r="V19" s="589"/>
      <c r="W19" s="596"/>
      <c r="X19" s="593"/>
      <c r="Y19" s="710"/>
      <c r="Z19" s="273"/>
      <c r="AA19" s="218"/>
      <c r="AB19" s="279">
        <f t="shared" si="1"/>
        <v>0</v>
      </c>
      <c r="AC19" s="583"/>
      <c r="AD19" s="220"/>
      <c r="AE19" s="285"/>
      <c r="AF19" s="580"/>
      <c r="AG19" s="586"/>
      <c r="AH19" s="586"/>
      <c r="AI19" s="627"/>
    </row>
    <row r="20" spans="1:35" s="110" customFormat="1" ht="35.85" customHeight="1" thickBot="1">
      <c r="A20" s="158"/>
      <c r="B20" s="604"/>
      <c r="C20" s="604"/>
      <c r="D20" s="222"/>
      <c r="E20" s="223"/>
      <c r="F20" s="712"/>
      <c r="G20" s="713"/>
      <c r="H20" s="713"/>
      <c r="I20" s="714"/>
      <c r="J20" s="737"/>
      <c r="K20" s="226"/>
      <c r="L20" s="227"/>
      <c r="M20" s="228" t="s">
        <v>108</v>
      </c>
      <c r="N20" s="229"/>
      <c r="O20" s="256"/>
      <c r="P20" s="230"/>
      <c r="Q20" s="262">
        <f t="shared" si="2"/>
        <v>0</v>
      </c>
      <c r="R20" s="231"/>
      <c r="S20" s="268"/>
      <c r="T20" s="230"/>
      <c r="U20" s="262">
        <f t="shared" si="0"/>
        <v>0</v>
      </c>
      <c r="V20" s="590"/>
      <c r="W20" s="597"/>
      <c r="X20" s="594"/>
      <c r="Y20" s="711"/>
      <c r="Z20" s="274"/>
      <c r="AA20" s="230"/>
      <c r="AB20" s="280">
        <f t="shared" si="1"/>
        <v>0</v>
      </c>
      <c r="AC20" s="584"/>
      <c r="AD20" s="232"/>
      <c r="AE20" s="286"/>
      <c r="AF20" s="581"/>
      <c r="AG20" s="587"/>
      <c r="AH20" s="587"/>
      <c r="AI20" s="628"/>
    </row>
    <row r="21" spans="1:35" s="110" customFormat="1" ht="35.85" customHeight="1">
      <c r="A21" s="158"/>
      <c r="B21" s="602">
        <v>3</v>
      </c>
      <c r="C21" s="602"/>
      <c r="D21" s="605"/>
      <c r="E21" s="201"/>
      <c r="F21" s="715">
        <v>0</v>
      </c>
      <c r="G21" s="716"/>
      <c r="H21" s="716"/>
      <c r="I21" s="717"/>
      <c r="J21" s="735">
        <f>SUM(F21,F22,F23,F24)</f>
        <v>0</v>
      </c>
      <c r="K21" s="204"/>
      <c r="L21" s="205"/>
      <c r="M21" s="206" t="s">
        <v>108</v>
      </c>
      <c r="N21" s="207"/>
      <c r="O21" s="254"/>
      <c r="P21" s="208"/>
      <c r="Q21" s="260">
        <f t="shared" si="2"/>
        <v>0</v>
      </c>
      <c r="R21" s="209"/>
      <c r="S21" s="266"/>
      <c r="T21" s="208"/>
      <c r="U21" s="260">
        <f t="shared" si="0"/>
        <v>0</v>
      </c>
      <c r="V21" s="588"/>
      <c r="W21" s="595"/>
      <c r="X21" s="592">
        <f>V21*W21</f>
        <v>0</v>
      </c>
      <c r="Y21" s="709">
        <f>SUM(Q21:Q24,U21:U24,X21)</f>
        <v>0</v>
      </c>
      <c r="Z21" s="272"/>
      <c r="AA21" s="208"/>
      <c r="AB21" s="278">
        <f t="shared" si="1"/>
        <v>0</v>
      </c>
      <c r="AC21" s="582">
        <f>SUM(AB21:AB24)</f>
        <v>0</v>
      </c>
      <c r="AD21" s="210"/>
      <c r="AE21" s="284"/>
      <c r="AF21" s="579">
        <f>SUM(AE21:AE24)</f>
        <v>0</v>
      </c>
      <c r="AG21" s="591">
        <f>SUM(Y21,AC21,AF21)</f>
        <v>0</v>
      </c>
      <c r="AH21" s="585"/>
      <c r="AI21" s="626">
        <f>J21+Y21-AH21</f>
        <v>0</v>
      </c>
    </row>
    <row r="22" spans="1:35" s="110" customFormat="1" ht="35.85" customHeight="1">
      <c r="A22" s="158"/>
      <c r="B22" s="603"/>
      <c r="C22" s="603"/>
      <c r="D22" s="606"/>
      <c r="E22" s="211"/>
      <c r="F22" s="712"/>
      <c r="G22" s="713"/>
      <c r="H22" s="713"/>
      <c r="I22" s="714"/>
      <c r="J22" s="736"/>
      <c r="K22" s="214"/>
      <c r="L22" s="215"/>
      <c r="M22" s="216" t="s">
        <v>108</v>
      </c>
      <c r="N22" s="217"/>
      <c r="O22" s="255"/>
      <c r="P22" s="218"/>
      <c r="Q22" s="261">
        <f t="shared" si="2"/>
        <v>0</v>
      </c>
      <c r="R22" s="219"/>
      <c r="S22" s="267"/>
      <c r="T22" s="218"/>
      <c r="U22" s="261">
        <f t="shared" si="0"/>
        <v>0</v>
      </c>
      <c r="V22" s="589"/>
      <c r="W22" s="596"/>
      <c r="X22" s="593"/>
      <c r="Y22" s="710"/>
      <c r="Z22" s="273"/>
      <c r="AA22" s="218"/>
      <c r="AB22" s="279">
        <f t="shared" si="1"/>
        <v>0</v>
      </c>
      <c r="AC22" s="583"/>
      <c r="AD22" s="220"/>
      <c r="AE22" s="285"/>
      <c r="AF22" s="580"/>
      <c r="AG22" s="586"/>
      <c r="AH22" s="586"/>
      <c r="AI22" s="627"/>
    </row>
    <row r="23" spans="1:35" s="110" customFormat="1" ht="35.85" customHeight="1">
      <c r="A23" s="158"/>
      <c r="B23" s="603"/>
      <c r="C23" s="603"/>
      <c r="D23" s="221"/>
      <c r="E23" s="211"/>
      <c r="F23" s="712"/>
      <c r="G23" s="713"/>
      <c r="H23" s="713"/>
      <c r="I23" s="714"/>
      <c r="J23" s="736"/>
      <c r="K23" s="214"/>
      <c r="L23" s="215"/>
      <c r="M23" s="216" t="s">
        <v>108</v>
      </c>
      <c r="N23" s="217"/>
      <c r="O23" s="255"/>
      <c r="P23" s="218"/>
      <c r="Q23" s="261">
        <f t="shared" si="2"/>
        <v>0</v>
      </c>
      <c r="R23" s="219"/>
      <c r="S23" s="267"/>
      <c r="T23" s="218"/>
      <c r="U23" s="261">
        <f t="shared" si="0"/>
        <v>0</v>
      </c>
      <c r="V23" s="589"/>
      <c r="W23" s="596"/>
      <c r="X23" s="593"/>
      <c r="Y23" s="710"/>
      <c r="Z23" s="273"/>
      <c r="AA23" s="218"/>
      <c r="AB23" s="279">
        <f t="shared" si="1"/>
        <v>0</v>
      </c>
      <c r="AC23" s="583"/>
      <c r="AD23" s="220"/>
      <c r="AE23" s="285"/>
      <c r="AF23" s="580"/>
      <c r="AG23" s="586"/>
      <c r="AH23" s="586"/>
      <c r="AI23" s="627"/>
    </row>
    <row r="24" spans="1:35" s="110" customFormat="1" ht="35.85" customHeight="1" thickBot="1">
      <c r="A24" s="158"/>
      <c r="B24" s="604"/>
      <c r="C24" s="604"/>
      <c r="D24" s="222"/>
      <c r="E24" s="223"/>
      <c r="F24" s="712"/>
      <c r="G24" s="713"/>
      <c r="H24" s="713"/>
      <c r="I24" s="714"/>
      <c r="J24" s="737"/>
      <c r="K24" s="226"/>
      <c r="L24" s="227"/>
      <c r="M24" s="228" t="s">
        <v>108</v>
      </c>
      <c r="N24" s="229"/>
      <c r="O24" s="256"/>
      <c r="P24" s="230"/>
      <c r="Q24" s="262">
        <f t="shared" si="2"/>
        <v>0</v>
      </c>
      <c r="R24" s="231"/>
      <c r="S24" s="268"/>
      <c r="T24" s="230"/>
      <c r="U24" s="262">
        <f t="shared" si="0"/>
        <v>0</v>
      </c>
      <c r="V24" s="590"/>
      <c r="W24" s="597"/>
      <c r="X24" s="594"/>
      <c r="Y24" s="711"/>
      <c r="Z24" s="274"/>
      <c r="AA24" s="230"/>
      <c r="AB24" s="280">
        <f t="shared" si="1"/>
        <v>0</v>
      </c>
      <c r="AC24" s="584"/>
      <c r="AD24" s="232"/>
      <c r="AE24" s="286"/>
      <c r="AF24" s="581"/>
      <c r="AG24" s="587"/>
      <c r="AH24" s="587"/>
      <c r="AI24" s="628"/>
    </row>
    <row r="25" spans="1:35" s="110" customFormat="1" ht="35.85" customHeight="1">
      <c r="A25" s="158"/>
      <c r="B25" s="602">
        <v>4</v>
      </c>
      <c r="C25" s="602"/>
      <c r="D25" s="605"/>
      <c r="E25" s="201"/>
      <c r="F25" s="715">
        <v>0</v>
      </c>
      <c r="G25" s="716"/>
      <c r="H25" s="716"/>
      <c r="I25" s="717"/>
      <c r="J25" s="735">
        <f>SUM(F25,F26,F27,F28)</f>
        <v>0</v>
      </c>
      <c r="K25" s="204"/>
      <c r="L25" s="205"/>
      <c r="M25" s="206" t="s">
        <v>108</v>
      </c>
      <c r="N25" s="207"/>
      <c r="O25" s="254"/>
      <c r="P25" s="208"/>
      <c r="Q25" s="260">
        <f t="shared" si="2"/>
        <v>0</v>
      </c>
      <c r="R25" s="209"/>
      <c r="S25" s="266"/>
      <c r="T25" s="208"/>
      <c r="U25" s="260">
        <f t="shared" si="0"/>
        <v>0</v>
      </c>
      <c r="V25" s="588"/>
      <c r="W25" s="595"/>
      <c r="X25" s="592">
        <f>V25*W25</f>
        <v>0</v>
      </c>
      <c r="Y25" s="709">
        <f>SUM(Q25:Q28,U25:U28,X25)</f>
        <v>0</v>
      </c>
      <c r="Z25" s="272"/>
      <c r="AA25" s="208"/>
      <c r="AB25" s="278">
        <f t="shared" si="1"/>
        <v>0</v>
      </c>
      <c r="AC25" s="582">
        <f>SUM(AB25:AB28)</f>
        <v>0</v>
      </c>
      <c r="AD25" s="210"/>
      <c r="AE25" s="284"/>
      <c r="AF25" s="579">
        <f>SUM(AE25:AE28)</f>
        <v>0</v>
      </c>
      <c r="AG25" s="591">
        <f>SUM(Y25,AC25,AF25)</f>
        <v>0</v>
      </c>
      <c r="AH25" s="585"/>
      <c r="AI25" s="626">
        <f>J25+Y25-AH25</f>
        <v>0</v>
      </c>
    </row>
    <row r="26" spans="1:35" s="110" customFormat="1" ht="35.85" customHeight="1">
      <c r="A26" s="158"/>
      <c r="B26" s="603"/>
      <c r="C26" s="603"/>
      <c r="D26" s="606"/>
      <c r="E26" s="211"/>
      <c r="F26" s="712"/>
      <c r="G26" s="713"/>
      <c r="H26" s="713"/>
      <c r="I26" s="714"/>
      <c r="J26" s="736"/>
      <c r="K26" s="214"/>
      <c r="L26" s="215"/>
      <c r="M26" s="216" t="s">
        <v>108</v>
      </c>
      <c r="N26" s="217"/>
      <c r="O26" s="255"/>
      <c r="P26" s="218"/>
      <c r="Q26" s="261">
        <f t="shared" si="2"/>
        <v>0</v>
      </c>
      <c r="R26" s="219"/>
      <c r="S26" s="267"/>
      <c r="T26" s="218"/>
      <c r="U26" s="261">
        <f t="shared" si="0"/>
        <v>0</v>
      </c>
      <c r="V26" s="589"/>
      <c r="W26" s="596"/>
      <c r="X26" s="593"/>
      <c r="Y26" s="710"/>
      <c r="Z26" s="273"/>
      <c r="AA26" s="218"/>
      <c r="AB26" s="279">
        <f t="shared" si="1"/>
        <v>0</v>
      </c>
      <c r="AC26" s="583"/>
      <c r="AD26" s="220"/>
      <c r="AE26" s="285"/>
      <c r="AF26" s="580"/>
      <c r="AG26" s="586"/>
      <c r="AH26" s="586"/>
      <c r="AI26" s="627"/>
    </row>
    <row r="27" spans="1:35" s="110" customFormat="1" ht="35.85" customHeight="1">
      <c r="A27" s="158"/>
      <c r="B27" s="603"/>
      <c r="C27" s="603"/>
      <c r="D27" s="221"/>
      <c r="E27" s="211"/>
      <c r="F27" s="712"/>
      <c r="G27" s="713"/>
      <c r="H27" s="713"/>
      <c r="I27" s="714"/>
      <c r="J27" s="736"/>
      <c r="K27" s="214"/>
      <c r="L27" s="215"/>
      <c r="M27" s="216" t="s">
        <v>108</v>
      </c>
      <c r="N27" s="217"/>
      <c r="O27" s="255"/>
      <c r="P27" s="218"/>
      <c r="Q27" s="261">
        <f t="shared" si="2"/>
        <v>0</v>
      </c>
      <c r="R27" s="219"/>
      <c r="S27" s="267"/>
      <c r="T27" s="218"/>
      <c r="U27" s="261">
        <f t="shared" si="0"/>
        <v>0</v>
      </c>
      <c r="V27" s="589"/>
      <c r="W27" s="596"/>
      <c r="X27" s="593"/>
      <c r="Y27" s="710"/>
      <c r="Z27" s="273"/>
      <c r="AA27" s="218"/>
      <c r="AB27" s="279">
        <f t="shared" si="1"/>
        <v>0</v>
      </c>
      <c r="AC27" s="583"/>
      <c r="AD27" s="220"/>
      <c r="AE27" s="285"/>
      <c r="AF27" s="580"/>
      <c r="AG27" s="586"/>
      <c r="AH27" s="586"/>
      <c r="AI27" s="627"/>
    </row>
    <row r="28" spans="1:35" s="110" customFormat="1" ht="35.85" customHeight="1" thickBot="1">
      <c r="A28" s="158"/>
      <c r="B28" s="604"/>
      <c r="C28" s="604"/>
      <c r="D28" s="222"/>
      <c r="E28" s="223"/>
      <c r="F28" s="712"/>
      <c r="G28" s="713"/>
      <c r="H28" s="713"/>
      <c r="I28" s="714"/>
      <c r="J28" s="737"/>
      <c r="K28" s="226"/>
      <c r="L28" s="227"/>
      <c r="M28" s="228" t="s">
        <v>108</v>
      </c>
      <c r="N28" s="229"/>
      <c r="O28" s="256"/>
      <c r="P28" s="230"/>
      <c r="Q28" s="262">
        <f t="shared" si="2"/>
        <v>0</v>
      </c>
      <c r="R28" s="231"/>
      <c r="S28" s="268"/>
      <c r="T28" s="230"/>
      <c r="U28" s="262">
        <f t="shared" si="0"/>
        <v>0</v>
      </c>
      <c r="V28" s="590"/>
      <c r="W28" s="597"/>
      <c r="X28" s="594"/>
      <c r="Y28" s="711"/>
      <c r="Z28" s="274"/>
      <c r="AA28" s="230"/>
      <c r="AB28" s="280">
        <f t="shared" si="1"/>
        <v>0</v>
      </c>
      <c r="AC28" s="584"/>
      <c r="AD28" s="232"/>
      <c r="AE28" s="286"/>
      <c r="AF28" s="581"/>
      <c r="AG28" s="587"/>
      <c r="AH28" s="587"/>
      <c r="AI28" s="628"/>
    </row>
    <row r="29" spans="1:35" s="110" customFormat="1" ht="35.85" customHeight="1">
      <c r="A29" s="158"/>
      <c r="B29" s="602">
        <v>5</v>
      </c>
      <c r="C29" s="602"/>
      <c r="D29" s="605"/>
      <c r="E29" s="201"/>
      <c r="F29" s="715">
        <v>0</v>
      </c>
      <c r="G29" s="716"/>
      <c r="H29" s="716"/>
      <c r="I29" s="717"/>
      <c r="J29" s="735">
        <f>SUM(F29,F30,F31,F32)</f>
        <v>0</v>
      </c>
      <c r="K29" s="204"/>
      <c r="L29" s="205"/>
      <c r="M29" s="206" t="s">
        <v>108</v>
      </c>
      <c r="N29" s="207"/>
      <c r="O29" s="254"/>
      <c r="P29" s="208"/>
      <c r="Q29" s="260">
        <f t="shared" si="2"/>
        <v>0</v>
      </c>
      <c r="R29" s="209"/>
      <c r="S29" s="266"/>
      <c r="T29" s="208"/>
      <c r="U29" s="260">
        <f t="shared" si="0"/>
        <v>0</v>
      </c>
      <c r="V29" s="588"/>
      <c r="W29" s="595"/>
      <c r="X29" s="592">
        <f>V29*W29</f>
        <v>0</v>
      </c>
      <c r="Y29" s="709">
        <f>SUM(Q29:Q32,U29:U32,X29)</f>
        <v>0</v>
      </c>
      <c r="Z29" s="272"/>
      <c r="AA29" s="208"/>
      <c r="AB29" s="278">
        <f t="shared" si="1"/>
        <v>0</v>
      </c>
      <c r="AC29" s="582">
        <f>SUM(AB29:AB32)</f>
        <v>0</v>
      </c>
      <c r="AD29" s="210"/>
      <c r="AE29" s="284"/>
      <c r="AF29" s="579">
        <f>SUM(AE29:AE32)</f>
        <v>0</v>
      </c>
      <c r="AG29" s="591">
        <f>SUM(Y29,AC29,AF29)</f>
        <v>0</v>
      </c>
      <c r="AH29" s="585"/>
      <c r="AI29" s="626">
        <f>J29+Y29-AH29</f>
        <v>0</v>
      </c>
    </row>
    <row r="30" spans="1:35" s="110" customFormat="1" ht="35.85" customHeight="1">
      <c r="A30" s="158"/>
      <c r="B30" s="603"/>
      <c r="C30" s="603"/>
      <c r="D30" s="606"/>
      <c r="E30" s="211"/>
      <c r="F30" s="712"/>
      <c r="G30" s="713"/>
      <c r="H30" s="713"/>
      <c r="I30" s="714"/>
      <c r="J30" s="736"/>
      <c r="K30" s="214"/>
      <c r="L30" s="215"/>
      <c r="M30" s="216" t="s">
        <v>108</v>
      </c>
      <c r="N30" s="217"/>
      <c r="O30" s="255"/>
      <c r="P30" s="218"/>
      <c r="Q30" s="261">
        <f t="shared" si="2"/>
        <v>0</v>
      </c>
      <c r="R30" s="219"/>
      <c r="S30" s="267"/>
      <c r="T30" s="218"/>
      <c r="U30" s="261">
        <f t="shared" si="0"/>
        <v>0</v>
      </c>
      <c r="V30" s="589"/>
      <c r="W30" s="596"/>
      <c r="X30" s="593"/>
      <c r="Y30" s="710"/>
      <c r="Z30" s="273"/>
      <c r="AA30" s="218"/>
      <c r="AB30" s="279">
        <f t="shared" si="1"/>
        <v>0</v>
      </c>
      <c r="AC30" s="583"/>
      <c r="AD30" s="220"/>
      <c r="AE30" s="285"/>
      <c r="AF30" s="580"/>
      <c r="AG30" s="586"/>
      <c r="AH30" s="586"/>
      <c r="AI30" s="627"/>
    </row>
    <row r="31" spans="1:35" s="110" customFormat="1" ht="35.85" customHeight="1">
      <c r="A31" s="158"/>
      <c r="B31" s="603"/>
      <c r="C31" s="603"/>
      <c r="D31" s="221"/>
      <c r="E31" s="211"/>
      <c r="F31" s="712"/>
      <c r="G31" s="713"/>
      <c r="H31" s="713"/>
      <c r="I31" s="714"/>
      <c r="J31" s="736"/>
      <c r="K31" s="214"/>
      <c r="L31" s="215"/>
      <c r="M31" s="216" t="s">
        <v>108</v>
      </c>
      <c r="N31" s="217"/>
      <c r="O31" s="255"/>
      <c r="P31" s="218"/>
      <c r="Q31" s="261">
        <f t="shared" si="2"/>
        <v>0</v>
      </c>
      <c r="R31" s="219"/>
      <c r="S31" s="267"/>
      <c r="T31" s="218"/>
      <c r="U31" s="261">
        <f t="shared" si="0"/>
        <v>0</v>
      </c>
      <c r="V31" s="589"/>
      <c r="W31" s="596"/>
      <c r="X31" s="593"/>
      <c r="Y31" s="710"/>
      <c r="Z31" s="273"/>
      <c r="AA31" s="218"/>
      <c r="AB31" s="279">
        <f t="shared" si="1"/>
        <v>0</v>
      </c>
      <c r="AC31" s="583"/>
      <c r="AD31" s="220"/>
      <c r="AE31" s="285"/>
      <c r="AF31" s="580"/>
      <c r="AG31" s="586"/>
      <c r="AH31" s="586"/>
      <c r="AI31" s="627"/>
    </row>
    <row r="32" spans="1:35" s="110" customFormat="1" ht="35.85" customHeight="1" thickBot="1">
      <c r="A32" s="158"/>
      <c r="B32" s="604"/>
      <c r="C32" s="604"/>
      <c r="D32" s="222"/>
      <c r="E32" s="223"/>
      <c r="F32" s="732"/>
      <c r="G32" s="733"/>
      <c r="H32" s="733"/>
      <c r="I32" s="734"/>
      <c r="J32" s="737"/>
      <c r="K32" s="226"/>
      <c r="L32" s="227"/>
      <c r="M32" s="228" t="s">
        <v>108</v>
      </c>
      <c r="N32" s="229"/>
      <c r="O32" s="256"/>
      <c r="P32" s="230"/>
      <c r="Q32" s="262">
        <f t="shared" si="2"/>
        <v>0</v>
      </c>
      <c r="R32" s="231"/>
      <c r="S32" s="268"/>
      <c r="T32" s="230"/>
      <c r="U32" s="262">
        <f t="shared" si="0"/>
        <v>0</v>
      </c>
      <c r="V32" s="590"/>
      <c r="W32" s="597"/>
      <c r="X32" s="594"/>
      <c r="Y32" s="711"/>
      <c r="Z32" s="274"/>
      <c r="AA32" s="230"/>
      <c r="AB32" s="280">
        <f t="shared" si="1"/>
        <v>0</v>
      </c>
      <c r="AC32" s="584"/>
      <c r="AD32" s="232"/>
      <c r="AE32" s="286"/>
      <c r="AF32" s="581"/>
      <c r="AG32" s="587"/>
      <c r="AH32" s="587"/>
      <c r="AI32" s="628"/>
    </row>
    <row r="33" spans="1:35" s="110" customFormat="1" ht="35.85" customHeight="1" thickBot="1">
      <c r="A33" s="158"/>
      <c r="B33" s="318"/>
      <c r="C33" s="318"/>
      <c r="D33" s="319" t="s">
        <v>40</v>
      </c>
      <c r="E33" s="191"/>
      <c r="F33" s="741"/>
      <c r="G33" s="742"/>
      <c r="H33" s="742"/>
      <c r="I33" s="743"/>
      <c r="J33" s="413">
        <f>SUM(J13:J32)</f>
        <v>0</v>
      </c>
      <c r="K33" s="321"/>
      <c r="L33" s="322"/>
      <c r="M33" s="323"/>
      <c r="N33" s="324"/>
      <c r="O33" s="325"/>
      <c r="P33" s="326"/>
      <c r="Q33" s="327"/>
      <c r="R33" s="328"/>
      <c r="S33" s="329"/>
      <c r="T33" s="326"/>
      <c r="U33" s="327"/>
      <c r="V33" s="330"/>
      <c r="W33" s="335"/>
      <c r="X33" s="331"/>
      <c r="Y33" s="390">
        <f>SUM(Y13:Y32)</f>
        <v>0</v>
      </c>
      <c r="Z33" s="332"/>
      <c r="AA33" s="333"/>
      <c r="AB33" s="334"/>
      <c r="AC33" s="379">
        <f>SUM(AC13:AC32)</f>
        <v>0</v>
      </c>
      <c r="AD33" s="335"/>
      <c r="AE33" s="336"/>
      <c r="AF33" s="379">
        <f>SUM(AF13:AF32)</f>
        <v>0</v>
      </c>
      <c r="AG33" s="392">
        <f>SUM(AG13:AG32)</f>
        <v>0</v>
      </c>
      <c r="AH33" s="390"/>
      <c r="AI33" s="398">
        <f>SUM(AI13:AI32)</f>
        <v>0</v>
      </c>
    </row>
  </sheetData>
  <mergeCells count="136">
    <mergeCell ref="AG29:AG32"/>
    <mergeCell ref="B29:B32"/>
    <mergeCell ref="C29:C32"/>
    <mergeCell ref="D29:D30"/>
    <mergeCell ref="F29:I29"/>
    <mergeCell ref="J29:J32"/>
    <mergeCell ref="V29:V32"/>
    <mergeCell ref="X25:X28"/>
    <mergeCell ref="Y25:Y28"/>
    <mergeCell ref="AC25:AC28"/>
    <mergeCell ref="AF25:AF28"/>
    <mergeCell ref="F33:I33"/>
    <mergeCell ref="W29:W32"/>
    <mergeCell ref="X29:X32"/>
    <mergeCell ref="Y29:Y32"/>
    <mergeCell ref="AC29:AC32"/>
    <mergeCell ref="AF29:AF32"/>
    <mergeCell ref="B21:B24"/>
    <mergeCell ref="C21:C24"/>
    <mergeCell ref="D21:D22"/>
    <mergeCell ref="F21:I21"/>
    <mergeCell ref="J21:J24"/>
    <mergeCell ref="V21:V24"/>
    <mergeCell ref="AH29:AH32"/>
    <mergeCell ref="AI29:AI32"/>
    <mergeCell ref="F30:I30"/>
    <mergeCell ref="F31:I31"/>
    <mergeCell ref="F32:I32"/>
    <mergeCell ref="B25:B28"/>
    <mergeCell ref="C25:C28"/>
    <mergeCell ref="D25:D26"/>
    <mergeCell ref="F25:I25"/>
    <mergeCell ref="J25:J28"/>
    <mergeCell ref="AG25:AG28"/>
    <mergeCell ref="AH25:AH28"/>
    <mergeCell ref="AI25:AI28"/>
    <mergeCell ref="F26:I26"/>
    <mergeCell ref="F27:I27"/>
    <mergeCell ref="F28:I28"/>
    <mergeCell ref="V25:V28"/>
    <mergeCell ref="W25:W28"/>
    <mergeCell ref="X17:X20"/>
    <mergeCell ref="Y17:Y20"/>
    <mergeCell ref="AC17:AC20"/>
    <mergeCell ref="AF17:AF20"/>
    <mergeCell ref="AH21:AH24"/>
    <mergeCell ref="AI21:AI24"/>
    <mergeCell ref="F22:I22"/>
    <mergeCell ref="F23:I23"/>
    <mergeCell ref="F24:I24"/>
    <mergeCell ref="AF21:AF24"/>
    <mergeCell ref="AG21:AG24"/>
    <mergeCell ref="W21:W24"/>
    <mergeCell ref="X21:X24"/>
    <mergeCell ref="Y21:Y24"/>
    <mergeCell ref="AC21:AC24"/>
    <mergeCell ref="AH13:AH16"/>
    <mergeCell ref="AI13:AI16"/>
    <mergeCell ref="F14:I14"/>
    <mergeCell ref="F15:I15"/>
    <mergeCell ref="F16:I16"/>
    <mergeCell ref="B17:B20"/>
    <mergeCell ref="C17:C20"/>
    <mergeCell ref="D17:D18"/>
    <mergeCell ref="F17:I17"/>
    <mergeCell ref="J17:J20"/>
    <mergeCell ref="W13:W16"/>
    <mergeCell ref="X13:X16"/>
    <mergeCell ref="Y13:Y16"/>
    <mergeCell ref="AC13:AC16"/>
    <mergeCell ref="AF13:AF16"/>
    <mergeCell ref="AG13:AG16"/>
    <mergeCell ref="AG17:AG20"/>
    <mergeCell ref="AH17:AH20"/>
    <mergeCell ref="AI17:AI20"/>
    <mergeCell ref="F18:I18"/>
    <mergeCell ref="F19:I19"/>
    <mergeCell ref="F20:I20"/>
    <mergeCell ref="V17:V20"/>
    <mergeCell ref="W17:W20"/>
    <mergeCell ref="B13:B16"/>
    <mergeCell ref="C13:C16"/>
    <mergeCell ref="D13:D14"/>
    <mergeCell ref="F13:I13"/>
    <mergeCell ref="J13:J16"/>
    <mergeCell ref="V13:V16"/>
    <mergeCell ref="X9:X12"/>
    <mergeCell ref="Y9:Y12"/>
    <mergeCell ref="AC9:AC12"/>
    <mergeCell ref="A9:A12"/>
    <mergeCell ref="B9:B12"/>
    <mergeCell ref="C9:C12"/>
    <mergeCell ref="D9:D10"/>
    <mergeCell ref="F9:I9"/>
    <mergeCell ref="J9:J12"/>
    <mergeCell ref="V9:V12"/>
    <mergeCell ref="W9:W12"/>
    <mergeCell ref="AI9:AI12"/>
    <mergeCell ref="F10:I10"/>
    <mergeCell ref="F11:I11"/>
    <mergeCell ref="F12:I12"/>
    <mergeCell ref="AF9:AF12"/>
    <mergeCell ref="AG9:AG12"/>
    <mergeCell ref="AH9:AH12"/>
    <mergeCell ref="AI6:AI8"/>
    <mergeCell ref="E7:E8"/>
    <mergeCell ref="F7:I8"/>
    <mergeCell ref="K7:K8"/>
    <mergeCell ref="L7:N8"/>
    <mergeCell ref="R7:U7"/>
    <mergeCell ref="V7:V8"/>
    <mergeCell ref="W7:W8"/>
    <mergeCell ref="X7:X8"/>
    <mergeCell ref="Z7:Z8"/>
    <mergeCell ref="V6:X6"/>
    <mergeCell ref="Y6:Y8"/>
    <mergeCell ref="Z6:AC6"/>
    <mergeCell ref="AD6:AF6"/>
    <mergeCell ref="AG6:AG8"/>
    <mergeCell ref="AH6:AH8"/>
    <mergeCell ref="AA7:AA8"/>
    <mergeCell ref="AB7:AB8"/>
    <mergeCell ref="AC7:AC8"/>
    <mergeCell ref="AD7:AD8"/>
    <mergeCell ref="AE7:AE8"/>
    <mergeCell ref="AF7:AF8"/>
    <mergeCell ref="B1:AG1"/>
    <mergeCell ref="B2:AG2"/>
    <mergeCell ref="E5:J5"/>
    <mergeCell ref="K5:Y5"/>
    <mergeCell ref="Z5:AF5"/>
    <mergeCell ref="B6:B8"/>
    <mergeCell ref="C6:C8"/>
    <mergeCell ref="E6:I6"/>
    <mergeCell ref="J6:J8"/>
    <mergeCell ref="K6:U6"/>
  </mergeCells>
  <phoneticPr fontId="54"/>
  <dataValidations count="2">
    <dataValidation type="list" allowBlank="1" showInputMessage="1" showErrorMessage="1" sqref="K9:K33" xr:uid="{37569512-8D30-44FD-9C80-B65487FDBC87}">
      <formula1>"鉄道,バス,モノレール,勤務地"</formula1>
    </dataValidation>
    <dataValidation type="list" allowBlank="1" showInputMessage="1" sqref="R9:R33" xr:uid="{747F5B73-04D4-4316-AF7E-54E4879C2AEF}">
      <formula1>"閑散期,通常期,繁忙期"</formula1>
    </dataValidation>
  </dataValidations>
  <printOptions horizontalCentered="1"/>
  <pageMargins left="0.19685039370078741" right="0.19685039370078741" top="0.78740157480314965" bottom="0.47244094488188981" header="0.55118110236220474" footer="0.15748031496062992"/>
  <pageSetup paperSize="9" scale="56" fitToHeight="0" orientation="landscape" r:id="rId1"/>
  <headerFooter alignWithMargins="0">
    <oddHeader>&amp;RNo.&amp;P /&amp;N</oddHead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J49"/>
  <sheetViews>
    <sheetView showGridLines="0" view="pageBreakPreview" topLeftCell="A29" zoomScale="73" zoomScaleNormal="100" zoomScaleSheetLayoutView="73" workbookViewId="0">
      <selection activeCell="G34" sqref="G34"/>
    </sheetView>
  </sheetViews>
  <sheetFormatPr defaultColWidth="3.6640625" defaultRowHeight="15" customHeight="1" outlineLevelRow="1"/>
  <cols>
    <col min="1" max="1" width="4.109375" style="18" bestFit="1" customWidth="1"/>
    <col min="2" max="2" width="5.44140625" style="19" bestFit="1" customWidth="1"/>
    <col min="3" max="3" width="28.6640625" style="18" customWidth="1"/>
    <col min="4" max="4" width="16.33203125" style="18" customWidth="1"/>
    <col min="5" max="5" width="7.44140625" style="20" bestFit="1" customWidth="1"/>
    <col min="6" max="6" width="7.21875" style="18" customWidth="1"/>
    <col min="7" max="7" width="11.33203125" style="18" customWidth="1"/>
    <col min="8" max="8" width="14.109375" style="18" bestFit="1" customWidth="1"/>
    <col min="9" max="9" width="7.109375" style="21" customWidth="1"/>
    <col min="10" max="10" width="3.6640625" style="18" customWidth="1"/>
    <col min="11" max="16384" width="3.6640625" style="18"/>
  </cols>
  <sheetData>
    <row r="1" spans="1:9" s="3" customFormat="1" ht="24" customHeight="1">
      <c r="A1" s="773" t="s">
        <v>20</v>
      </c>
      <c r="B1" s="773"/>
      <c r="C1" s="773"/>
      <c r="D1" s="773"/>
      <c r="E1" s="773"/>
      <c r="F1" s="773"/>
      <c r="G1" s="773"/>
      <c r="H1" s="773"/>
      <c r="I1" s="773"/>
    </row>
    <row r="2" spans="1:9" s="3" customFormat="1" ht="15" customHeight="1">
      <c r="A2" s="1"/>
      <c r="B2" s="1"/>
      <c r="C2" s="1"/>
      <c r="D2" s="1"/>
      <c r="E2" s="1"/>
      <c r="F2" s="1"/>
      <c r="G2" s="1"/>
      <c r="H2" s="1"/>
      <c r="I2" s="2"/>
    </row>
    <row r="3" spans="1:9" s="4" customFormat="1" ht="19.2">
      <c r="A3" s="129" t="s">
        <v>21</v>
      </c>
      <c r="B3" s="5"/>
      <c r="E3" s="6"/>
      <c r="I3" s="7"/>
    </row>
    <row r="4" spans="1:9" s="11" customFormat="1" ht="19.2" customHeight="1">
      <c r="A4" s="8" t="s">
        <v>22</v>
      </c>
      <c r="B4" s="9" t="s">
        <v>23</v>
      </c>
      <c r="C4" s="8" t="s">
        <v>24</v>
      </c>
      <c r="D4" s="8" t="s">
        <v>46</v>
      </c>
      <c r="E4" s="10" t="s">
        <v>178</v>
      </c>
      <c r="F4" s="9" t="s">
        <v>25</v>
      </c>
      <c r="G4" s="9" t="s">
        <v>26</v>
      </c>
      <c r="H4" s="9" t="s">
        <v>180</v>
      </c>
      <c r="I4" s="9" t="s">
        <v>181</v>
      </c>
    </row>
    <row r="5" spans="1:9" s="11" customFormat="1" ht="19.2" customHeight="1" outlineLevel="1">
      <c r="A5" s="402" t="s">
        <v>161</v>
      </c>
      <c r="B5" s="403">
        <v>42926</v>
      </c>
      <c r="C5" s="402" t="s">
        <v>197</v>
      </c>
      <c r="D5" s="402" t="s">
        <v>179</v>
      </c>
      <c r="E5" s="404">
        <v>7</v>
      </c>
      <c r="F5" s="400">
        <v>1030</v>
      </c>
      <c r="G5" s="401">
        <f t="shared" ref="G5:G12" si="0">E5*F5</f>
        <v>7210</v>
      </c>
      <c r="H5" s="403"/>
      <c r="I5" s="403"/>
    </row>
    <row r="6" spans="1:9" ht="19.2" customHeight="1">
      <c r="A6" s="12">
        <v>1</v>
      </c>
      <c r="B6" s="13"/>
      <c r="C6" s="14"/>
      <c r="D6" s="14"/>
      <c r="E6" s="405"/>
      <c r="F6" s="12"/>
      <c r="G6" s="16">
        <f>E6*F6</f>
        <v>0</v>
      </c>
      <c r="H6" s="14"/>
      <c r="I6" s="17"/>
    </row>
    <row r="7" spans="1:9" ht="19.2" customHeight="1">
      <c r="A7" s="12">
        <v>2</v>
      </c>
      <c r="B7" s="13"/>
      <c r="C7" s="14"/>
      <c r="D7" s="14"/>
      <c r="E7" s="405"/>
      <c r="F7" s="12"/>
      <c r="G7" s="16">
        <f t="shared" si="0"/>
        <v>0</v>
      </c>
      <c r="H7" s="14"/>
      <c r="I7" s="17"/>
    </row>
    <row r="8" spans="1:9" ht="19.2" customHeight="1">
      <c r="A8" s="12">
        <v>3</v>
      </c>
      <c r="B8" s="13"/>
      <c r="C8" s="14"/>
      <c r="D8" s="14"/>
      <c r="E8" s="405"/>
      <c r="F8" s="12"/>
      <c r="G8" s="16">
        <f t="shared" si="0"/>
        <v>0</v>
      </c>
      <c r="H8" s="14"/>
      <c r="I8" s="17"/>
    </row>
    <row r="9" spans="1:9" ht="19.2" customHeight="1">
      <c r="A9" s="12">
        <v>4</v>
      </c>
      <c r="B9" s="13"/>
      <c r="C9" s="14"/>
      <c r="D9" s="14"/>
      <c r="E9" s="405"/>
      <c r="F9" s="12"/>
      <c r="G9" s="16">
        <f t="shared" si="0"/>
        <v>0</v>
      </c>
      <c r="H9" s="14"/>
      <c r="I9" s="17"/>
    </row>
    <row r="10" spans="1:9" ht="19.2" customHeight="1">
      <c r="A10" s="12">
        <v>5</v>
      </c>
      <c r="B10" s="13"/>
      <c r="C10" s="14"/>
      <c r="D10" s="14"/>
      <c r="E10" s="405"/>
      <c r="F10" s="12"/>
      <c r="G10" s="16">
        <f t="shared" si="0"/>
        <v>0</v>
      </c>
      <c r="H10" s="14"/>
      <c r="I10" s="17"/>
    </row>
    <row r="11" spans="1:9" ht="19.2" customHeight="1">
      <c r="A11" s="12">
        <v>6</v>
      </c>
      <c r="B11" s="13"/>
      <c r="C11" s="14"/>
      <c r="D11" s="14"/>
      <c r="E11" s="405"/>
      <c r="F11" s="12"/>
      <c r="G11" s="16">
        <f t="shared" si="0"/>
        <v>0</v>
      </c>
      <c r="H11" s="14"/>
      <c r="I11" s="17"/>
    </row>
    <row r="12" spans="1:9" ht="19.2" customHeight="1">
      <c r="A12" s="12">
        <v>7</v>
      </c>
      <c r="B12" s="13"/>
      <c r="C12" s="14"/>
      <c r="D12" s="14"/>
      <c r="E12" s="405"/>
      <c r="F12" s="12"/>
      <c r="G12" s="16">
        <f t="shared" si="0"/>
        <v>0</v>
      </c>
      <c r="H12" s="14"/>
      <c r="I12" s="17"/>
    </row>
    <row r="13" spans="1:9" ht="19.2" customHeight="1">
      <c r="A13" s="770" t="s">
        <v>28</v>
      </c>
      <c r="B13" s="771"/>
      <c r="C13" s="771"/>
      <c r="D13" s="771"/>
      <c r="E13" s="771"/>
      <c r="F13" s="771"/>
      <c r="G13" s="126">
        <f>SUM(G6:G12)</f>
        <v>0</v>
      </c>
      <c r="H13" s="127"/>
      <c r="I13" s="128"/>
    </row>
    <row r="14" spans="1:9" ht="19.2" customHeight="1"/>
    <row r="15" spans="1:9" ht="19.2" customHeight="1">
      <c r="A15" s="4"/>
      <c r="B15" s="5" t="s">
        <v>182</v>
      </c>
      <c r="C15" s="5"/>
    </row>
    <row r="16" spans="1:9" ht="19.2" customHeight="1">
      <c r="B16" s="5" t="s">
        <v>183</v>
      </c>
      <c r="C16" s="4"/>
      <c r="D16" s="4"/>
      <c r="E16" s="6"/>
      <c r="F16" s="4"/>
      <c r="G16" s="4"/>
      <c r="H16" s="4"/>
      <c r="I16" s="7"/>
    </row>
    <row r="17" spans="1:10" ht="19.2" customHeight="1">
      <c r="B17" s="406"/>
      <c r="C17" s="407"/>
      <c r="D17" s="407"/>
      <c r="E17" s="408"/>
      <c r="F17" s="407"/>
      <c r="G17" s="407"/>
      <c r="H17" s="407"/>
      <c r="I17" s="409"/>
    </row>
    <row r="18" spans="1:10" ht="19.2" customHeight="1">
      <c r="B18" s="406"/>
      <c r="C18" s="407"/>
      <c r="D18" s="407"/>
      <c r="E18" s="408"/>
      <c r="F18" s="407"/>
      <c r="G18" s="407"/>
      <c r="H18" s="407"/>
      <c r="I18" s="409"/>
    </row>
    <row r="19" spans="1:10" ht="19.2" customHeight="1">
      <c r="B19" s="406"/>
      <c r="C19" s="407"/>
      <c r="D19" s="407"/>
      <c r="E19" s="408"/>
      <c r="F19" s="407"/>
      <c r="G19" s="407"/>
      <c r="H19" s="407"/>
      <c r="I19" s="409"/>
    </row>
    <row r="20" spans="1:10" ht="19.2" customHeight="1">
      <c r="B20" s="406"/>
      <c r="C20" s="407"/>
      <c r="D20" s="407"/>
      <c r="E20" s="408"/>
      <c r="F20" s="407"/>
      <c r="G20" s="407"/>
      <c r="H20" s="407"/>
      <c r="I20" s="409"/>
    </row>
    <row r="21" spans="1:10" ht="19.2" customHeight="1">
      <c r="B21" s="406"/>
      <c r="C21" s="407"/>
      <c r="D21" s="407"/>
      <c r="E21" s="408"/>
      <c r="F21" s="407"/>
      <c r="G21" s="407"/>
      <c r="H21" s="407"/>
      <c r="I21" s="409"/>
    </row>
    <row r="22" spans="1:10" ht="19.2" customHeight="1">
      <c r="B22" s="406"/>
      <c r="C22" s="407"/>
      <c r="D22" s="407"/>
      <c r="E22" s="408"/>
      <c r="F22" s="407"/>
      <c r="G22" s="407"/>
      <c r="H22" s="407"/>
      <c r="I22" s="409"/>
    </row>
    <row r="25" spans="1:10" s="4" customFormat="1" ht="19.2">
      <c r="A25" s="129" t="s">
        <v>29</v>
      </c>
      <c r="B25" s="5"/>
      <c r="E25" s="6"/>
      <c r="I25" s="7"/>
    </row>
    <row r="26" spans="1:10" ht="17.850000000000001" customHeight="1">
      <c r="A26" s="8" t="s">
        <v>22</v>
      </c>
      <c r="B26" s="9" t="s">
        <v>30</v>
      </c>
      <c r="C26" s="8" t="s">
        <v>31</v>
      </c>
      <c r="D26" s="8" t="s">
        <v>32</v>
      </c>
      <c r="E26" s="10" t="s">
        <v>25</v>
      </c>
      <c r="F26" s="9" t="s">
        <v>33</v>
      </c>
      <c r="G26" s="9" t="s">
        <v>26</v>
      </c>
      <c r="H26" s="9" t="s">
        <v>180</v>
      </c>
      <c r="I26" s="9" t="s">
        <v>181</v>
      </c>
      <c r="J26" s="21"/>
    </row>
    <row r="27" spans="1:10" ht="17.850000000000001" customHeight="1">
      <c r="A27" s="12">
        <v>1</v>
      </c>
      <c r="B27" s="22"/>
      <c r="C27" s="14"/>
      <c r="D27" s="14"/>
      <c r="E27" s="15"/>
      <c r="F27" s="12"/>
      <c r="G27" s="16">
        <f t="shared" ref="G27:G33" si="1">E27*F27</f>
        <v>0</v>
      </c>
      <c r="H27" s="14"/>
      <c r="I27" s="17"/>
      <c r="J27" s="21"/>
    </row>
    <row r="28" spans="1:10" ht="17.850000000000001" customHeight="1">
      <c r="A28" s="12">
        <v>2</v>
      </c>
      <c r="B28" s="22"/>
      <c r="C28" s="14"/>
      <c r="D28" s="14"/>
      <c r="E28" s="15"/>
      <c r="F28" s="12"/>
      <c r="G28" s="16">
        <f t="shared" si="1"/>
        <v>0</v>
      </c>
      <c r="H28" s="14"/>
      <c r="I28" s="17"/>
      <c r="J28" s="21"/>
    </row>
    <row r="29" spans="1:10" ht="17.850000000000001" customHeight="1">
      <c r="A29" s="12">
        <v>3</v>
      </c>
      <c r="B29" s="22"/>
      <c r="C29" s="14"/>
      <c r="D29" s="14"/>
      <c r="E29" s="15"/>
      <c r="F29" s="12"/>
      <c r="G29" s="16">
        <f t="shared" si="1"/>
        <v>0</v>
      </c>
      <c r="H29" s="14"/>
      <c r="I29" s="17"/>
      <c r="J29" s="21"/>
    </row>
    <row r="30" spans="1:10" ht="17.850000000000001" customHeight="1">
      <c r="A30" s="12">
        <v>4</v>
      </c>
      <c r="B30" s="22"/>
      <c r="C30" s="14"/>
      <c r="D30" s="14"/>
      <c r="E30" s="15"/>
      <c r="F30" s="12"/>
      <c r="G30" s="16">
        <f t="shared" si="1"/>
        <v>0</v>
      </c>
      <c r="H30" s="14"/>
      <c r="I30" s="17"/>
      <c r="J30" s="21"/>
    </row>
    <row r="31" spans="1:10" ht="17.850000000000001" customHeight="1">
      <c r="A31" s="12">
        <v>5</v>
      </c>
      <c r="B31" s="22"/>
      <c r="C31" s="14"/>
      <c r="D31" s="14"/>
      <c r="E31" s="15"/>
      <c r="F31" s="12"/>
      <c r="G31" s="16">
        <f t="shared" si="1"/>
        <v>0</v>
      </c>
      <c r="H31" s="14"/>
      <c r="I31" s="17"/>
      <c r="J31" s="21"/>
    </row>
    <row r="32" spans="1:10" ht="17.850000000000001" customHeight="1">
      <c r="A32" s="12">
        <v>6</v>
      </c>
      <c r="B32" s="22"/>
      <c r="C32" s="14"/>
      <c r="D32" s="14"/>
      <c r="E32" s="15"/>
      <c r="F32" s="12"/>
      <c r="G32" s="16">
        <f t="shared" si="1"/>
        <v>0</v>
      </c>
      <c r="H32" s="14"/>
      <c r="I32" s="17"/>
      <c r="J32" s="21"/>
    </row>
    <row r="33" spans="1:10" ht="17.850000000000001" customHeight="1">
      <c r="A33" s="12">
        <v>7</v>
      </c>
      <c r="B33" s="22"/>
      <c r="C33" s="14"/>
      <c r="D33" s="14"/>
      <c r="E33" s="15"/>
      <c r="F33" s="12"/>
      <c r="G33" s="16">
        <f t="shared" si="1"/>
        <v>0</v>
      </c>
      <c r="H33" s="14"/>
      <c r="I33" s="17"/>
      <c r="J33" s="21"/>
    </row>
    <row r="34" spans="1:10" ht="17.850000000000001" customHeight="1">
      <c r="A34" s="770" t="s">
        <v>28</v>
      </c>
      <c r="B34" s="771"/>
      <c r="C34" s="771"/>
      <c r="D34" s="771"/>
      <c r="E34" s="771"/>
      <c r="F34" s="771"/>
      <c r="G34" s="126">
        <f>SUM(G27:G33)</f>
        <v>0</v>
      </c>
      <c r="H34" s="124"/>
      <c r="I34" s="125"/>
    </row>
    <row r="35" spans="1:10" ht="17.850000000000001" customHeight="1">
      <c r="A35" s="21"/>
      <c r="B35" s="21"/>
      <c r="C35" s="21"/>
      <c r="D35" s="21"/>
      <c r="E35" s="21"/>
      <c r="F35" s="21"/>
      <c r="G35" s="23"/>
      <c r="H35" s="24"/>
      <c r="I35" s="25"/>
    </row>
    <row r="36" spans="1:10" ht="17.850000000000001" customHeight="1">
      <c r="A36" s="4"/>
      <c r="B36" s="772" t="s">
        <v>97</v>
      </c>
      <c r="C36" s="772"/>
    </row>
    <row r="37" spans="1:10" ht="17.850000000000001" customHeight="1">
      <c r="B37" s="5"/>
      <c r="C37" s="4"/>
      <c r="D37" s="4"/>
      <c r="E37" s="6"/>
      <c r="F37" s="4"/>
      <c r="G37" s="4"/>
      <c r="H37" s="4"/>
      <c r="I37" s="7"/>
    </row>
    <row r="38" spans="1:10" ht="17.850000000000001" customHeight="1">
      <c r="B38" s="406"/>
      <c r="C38" s="407"/>
      <c r="D38" s="407"/>
      <c r="E38" s="408"/>
      <c r="F38" s="407"/>
      <c r="G38" s="407"/>
      <c r="H38" s="407"/>
      <c r="I38" s="409"/>
    </row>
    <row r="39" spans="1:10" ht="17.850000000000001" customHeight="1">
      <c r="B39" s="406"/>
      <c r="C39" s="407"/>
      <c r="D39" s="407"/>
      <c r="E39" s="408"/>
      <c r="F39" s="407"/>
      <c r="G39" s="407"/>
      <c r="H39" s="407"/>
      <c r="I39" s="409"/>
    </row>
    <row r="40" spans="1:10" ht="17.850000000000001" customHeight="1">
      <c r="B40" s="406"/>
      <c r="C40" s="407"/>
      <c r="D40" s="407"/>
      <c r="E40" s="408"/>
      <c r="F40" s="407"/>
      <c r="G40" s="407"/>
      <c r="H40" s="407"/>
      <c r="I40" s="409"/>
    </row>
    <row r="41" spans="1:10" ht="17.850000000000001" customHeight="1">
      <c r="B41" s="406"/>
      <c r="C41" s="407"/>
      <c r="D41" s="407"/>
      <c r="E41" s="408"/>
      <c r="F41" s="407"/>
      <c r="G41" s="407"/>
      <c r="H41" s="407"/>
      <c r="I41" s="409"/>
    </row>
    <row r="42" spans="1:10" ht="17.850000000000001" customHeight="1">
      <c r="B42" s="406"/>
      <c r="C42" s="407"/>
      <c r="D42" s="407"/>
      <c r="E42" s="408"/>
      <c r="F42" s="407"/>
      <c r="G42" s="407"/>
      <c r="H42" s="407"/>
      <c r="I42" s="409"/>
    </row>
    <row r="43" spans="1:10" ht="15" customHeight="1">
      <c r="A43" s="21"/>
      <c r="B43" s="21"/>
      <c r="C43" s="21"/>
      <c r="D43" s="21"/>
      <c r="E43" s="21"/>
      <c r="F43" s="21"/>
      <c r="G43" s="23"/>
      <c r="H43" s="24"/>
      <c r="I43" s="25"/>
    </row>
    <row r="44" spans="1:10" ht="15" customHeight="1">
      <c r="A44" s="21"/>
      <c r="B44" s="21"/>
      <c r="C44" s="21"/>
      <c r="D44" s="21"/>
      <c r="E44" s="21"/>
      <c r="F44" s="21"/>
      <c r="G44" s="23"/>
      <c r="H44" s="24"/>
      <c r="I44" s="25"/>
    </row>
    <row r="45" spans="1:10" ht="15" customHeight="1">
      <c r="A45" s="21"/>
      <c r="B45" s="21"/>
      <c r="C45" s="21"/>
      <c r="D45" s="21"/>
      <c r="E45" s="21"/>
      <c r="F45" s="21"/>
      <c r="G45" s="23"/>
      <c r="H45" s="24"/>
      <c r="I45" s="25"/>
    </row>
    <row r="46" spans="1:10" ht="15" customHeight="1">
      <c r="A46" s="21"/>
      <c r="B46" s="21"/>
      <c r="C46" s="21"/>
      <c r="D46" s="21"/>
      <c r="E46" s="21"/>
      <c r="F46" s="21"/>
      <c r="G46" s="23"/>
      <c r="H46" s="24"/>
      <c r="I46" s="25"/>
    </row>
    <row r="47" spans="1:10" ht="15" customHeight="1">
      <c r="A47" s="21"/>
      <c r="B47" s="21"/>
      <c r="C47" s="21"/>
      <c r="D47" s="21"/>
      <c r="E47" s="21"/>
      <c r="F47" s="21"/>
      <c r="G47" s="23"/>
      <c r="H47" s="24"/>
      <c r="I47" s="25"/>
    </row>
    <row r="48" spans="1:10" ht="15" customHeight="1">
      <c r="A48" s="21"/>
      <c r="B48" s="21"/>
      <c r="C48" s="21"/>
      <c r="D48" s="21"/>
      <c r="E48" s="21"/>
      <c r="F48" s="21"/>
      <c r="G48" s="23"/>
      <c r="H48" s="24"/>
      <c r="I48" s="25"/>
    </row>
    <row r="49" spans="1:9" ht="15" customHeight="1">
      <c r="A49" s="21"/>
      <c r="B49" s="21"/>
      <c r="C49" s="21"/>
      <c r="D49" s="21"/>
      <c r="E49" s="21"/>
      <c r="F49" s="21"/>
      <c r="G49" s="24"/>
      <c r="H49" s="24"/>
      <c r="I49" s="25"/>
    </row>
  </sheetData>
  <mergeCells count="4">
    <mergeCell ref="A13:F13"/>
    <mergeCell ref="A34:F34"/>
    <mergeCell ref="B36:C36"/>
    <mergeCell ref="A1:I1"/>
  </mergeCells>
  <phoneticPr fontId="1"/>
  <printOptions horizontalCentered="1"/>
  <pageMargins left="0.19685039370078741" right="0.19685039370078741" top="0.6692913385826772" bottom="0.39370078740157483" header="0.59055118110236227" footer="0.31496062992125984"/>
  <pageSetup paperSize="9" orientation="portrait"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G24"/>
  <sheetViews>
    <sheetView showGridLines="0" view="pageBreakPreview" zoomScale="73" zoomScaleNormal="100" zoomScaleSheetLayoutView="73" workbookViewId="0">
      <selection activeCell="J24" sqref="J24"/>
    </sheetView>
  </sheetViews>
  <sheetFormatPr defaultRowHeight="13.2"/>
  <cols>
    <col min="1" max="1" width="1.77734375" customWidth="1"/>
    <col min="4" max="4" width="22.21875" customWidth="1"/>
    <col min="5" max="5" width="17.44140625" customWidth="1"/>
    <col min="6" max="6" width="12.77734375" customWidth="1"/>
    <col min="7" max="7" width="17.77734375" customWidth="1"/>
    <col min="8" max="8" width="2.109375" customWidth="1"/>
  </cols>
  <sheetData>
    <row r="1" spans="2:7" ht="19.2">
      <c r="B1" s="774" t="s">
        <v>154</v>
      </c>
      <c r="C1" s="774"/>
      <c r="D1" s="774"/>
      <c r="E1" s="774"/>
      <c r="F1" s="774"/>
      <c r="G1" s="774"/>
    </row>
    <row r="2" spans="2:7">
      <c r="B2" s="288"/>
      <c r="C2" s="288"/>
      <c r="D2" s="289"/>
      <c r="E2" s="289"/>
      <c r="F2" s="289"/>
      <c r="G2" s="287"/>
    </row>
    <row r="3" spans="2:7">
      <c r="B3" s="288"/>
      <c r="C3" s="288"/>
      <c r="D3" s="289"/>
      <c r="E3" s="289"/>
      <c r="F3" s="290"/>
      <c r="G3" s="287"/>
    </row>
    <row r="4" spans="2:7">
      <c r="B4" s="303" t="s">
        <v>118</v>
      </c>
      <c r="C4" s="303" t="s">
        <v>119</v>
      </c>
      <c r="D4" s="303" t="s">
        <v>157</v>
      </c>
      <c r="E4" s="303" t="s">
        <v>120</v>
      </c>
      <c r="F4" s="303" t="s">
        <v>121</v>
      </c>
      <c r="G4" s="316" t="s">
        <v>122</v>
      </c>
    </row>
    <row r="5" spans="2:7" ht="22.5" customHeight="1">
      <c r="B5" s="291">
        <v>1</v>
      </c>
      <c r="C5" s="300"/>
      <c r="D5" s="294"/>
      <c r="E5" s="304"/>
      <c r="F5" s="304"/>
      <c r="G5" s="304"/>
    </row>
    <row r="6" spans="2:7" ht="22.5" customHeight="1">
      <c r="B6" s="292">
        <v>2</v>
      </c>
      <c r="C6" s="301"/>
      <c r="D6" s="295"/>
      <c r="E6" s="305"/>
      <c r="F6" s="305"/>
      <c r="G6" s="305"/>
    </row>
    <row r="7" spans="2:7" ht="22.5" customHeight="1">
      <c r="B7" s="293">
        <v>3</v>
      </c>
      <c r="C7" s="302"/>
      <c r="D7" s="296"/>
      <c r="E7" s="306"/>
      <c r="F7" s="306"/>
      <c r="G7" s="306"/>
    </row>
    <row r="8" spans="2:7" ht="22.5" customHeight="1">
      <c r="B8" s="292">
        <v>4</v>
      </c>
      <c r="C8" s="301"/>
      <c r="D8" s="297"/>
      <c r="E8" s="305"/>
      <c r="F8" s="305"/>
      <c r="G8" s="305"/>
    </row>
    <row r="9" spans="2:7" ht="22.5" customHeight="1">
      <c r="B9" s="292">
        <v>5</v>
      </c>
      <c r="C9" s="301"/>
      <c r="D9" s="298"/>
      <c r="E9" s="305"/>
      <c r="F9" s="305"/>
      <c r="G9" s="305"/>
    </row>
    <row r="10" spans="2:7" ht="22.5" customHeight="1">
      <c r="B10" s="292">
        <v>6</v>
      </c>
      <c r="C10" s="301"/>
      <c r="D10" s="299"/>
      <c r="E10" s="305"/>
      <c r="F10" s="305"/>
      <c r="G10" s="305"/>
    </row>
    <row r="11" spans="2:7" ht="22.5" customHeight="1">
      <c r="B11" s="292">
        <v>7</v>
      </c>
      <c r="C11" s="301"/>
      <c r="D11" s="132"/>
      <c r="E11" s="305"/>
      <c r="F11" s="305"/>
      <c r="G11" s="305"/>
    </row>
    <row r="12" spans="2:7" ht="22.5" customHeight="1">
      <c r="B12" s="292">
        <v>8</v>
      </c>
      <c r="C12" s="301"/>
      <c r="D12" s="132"/>
      <c r="E12" s="305"/>
      <c r="F12" s="305"/>
      <c r="G12" s="305"/>
    </row>
    <row r="13" spans="2:7" ht="22.5" customHeight="1">
      <c r="B13" s="292">
        <v>9</v>
      </c>
      <c r="C13" s="301"/>
      <c r="D13" s="132"/>
      <c r="E13" s="305"/>
      <c r="F13" s="305"/>
      <c r="G13" s="305"/>
    </row>
    <row r="14" spans="2:7" ht="22.5" customHeight="1" thickBot="1">
      <c r="B14" s="313">
        <v>10</v>
      </c>
      <c r="C14" s="307"/>
      <c r="D14" s="308"/>
      <c r="E14" s="312"/>
      <c r="F14" s="312"/>
      <c r="G14" s="312"/>
    </row>
    <row r="15" spans="2:7" ht="13.8" thickTop="1">
      <c r="B15" s="314"/>
      <c r="C15" s="309"/>
      <c r="D15" s="310" t="s">
        <v>123</v>
      </c>
      <c r="E15" s="311">
        <v>0</v>
      </c>
      <c r="F15" s="311">
        <v>0</v>
      </c>
      <c r="G15" s="311"/>
    </row>
    <row r="16" spans="2:7">
      <c r="B16" s="315" t="s">
        <v>124</v>
      </c>
      <c r="C16" s="288"/>
      <c r="D16" s="289"/>
      <c r="E16" s="289"/>
      <c r="F16" s="289"/>
      <c r="G16" s="287"/>
    </row>
    <row r="17" spans="2:6">
      <c r="B17" s="315" t="s">
        <v>185</v>
      </c>
      <c r="C17" s="288"/>
      <c r="D17" s="289"/>
      <c r="E17" s="289"/>
      <c r="F17" s="289"/>
    </row>
    <row r="18" spans="2:6">
      <c r="B18" s="288"/>
      <c r="C18" s="288"/>
      <c r="D18" s="289"/>
      <c r="E18" s="289"/>
      <c r="F18" s="289"/>
    </row>
    <row r="19" spans="2:6">
      <c r="B19" s="288"/>
      <c r="C19" s="288"/>
      <c r="D19" s="289"/>
      <c r="E19" s="289"/>
      <c r="F19" s="289"/>
    </row>
    <row r="20" spans="2:6">
      <c r="B20" s="288"/>
      <c r="C20" s="288"/>
      <c r="D20" s="289"/>
      <c r="E20" s="289"/>
      <c r="F20" s="289"/>
    </row>
    <row r="21" spans="2:6">
      <c r="B21" s="288"/>
      <c r="C21" s="288"/>
      <c r="D21" s="289"/>
      <c r="E21" s="289"/>
      <c r="F21" s="289"/>
    </row>
    <row r="22" spans="2:6">
      <c r="B22" s="288"/>
      <c r="C22" s="288"/>
      <c r="D22" s="289"/>
      <c r="E22" s="289"/>
      <c r="F22" s="289"/>
    </row>
    <row r="23" spans="2:6">
      <c r="B23" s="288"/>
      <c r="C23" s="288"/>
      <c r="D23" s="289"/>
      <c r="E23" s="289"/>
      <c r="F23" s="289"/>
    </row>
    <row r="24" spans="2:6">
      <c r="B24" s="288"/>
      <c r="C24" s="288"/>
      <c r="D24" s="289"/>
      <c r="E24" s="289"/>
      <c r="F24" s="289"/>
    </row>
  </sheetData>
  <mergeCells count="1">
    <mergeCell ref="B1:G1"/>
  </mergeCells>
  <phoneticPr fontId="32"/>
  <printOptions horizontalCentered="1"/>
  <pageMargins left="0.19685039370078741" right="0.19685039370078741" top="0.6692913385826772" bottom="0.39370078740157483" header="0.59055118110236227" footer="0.31496062992125984"/>
  <pageSetup paperSize="9" orientation="portrait"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36"/>
  <sheetViews>
    <sheetView tabSelected="1" view="pageBreakPreview" zoomScale="80" zoomScaleNormal="100" zoomScaleSheetLayoutView="80" workbookViewId="0">
      <selection activeCell="D8" sqref="D8:H8"/>
    </sheetView>
  </sheetViews>
  <sheetFormatPr defaultRowHeight="19.350000000000001" customHeight="1"/>
  <cols>
    <col min="1" max="1" width="4.109375" style="18" bestFit="1" customWidth="1"/>
    <col min="2" max="2" width="5.44140625" style="19" bestFit="1" customWidth="1"/>
    <col min="3" max="4" width="16.21875" style="18" customWidth="1"/>
    <col min="5" max="5" width="16.21875" style="20" customWidth="1"/>
    <col min="6" max="8" width="16.21875" style="18" customWidth="1"/>
  </cols>
  <sheetData>
    <row r="1" spans="1:9" ht="19.350000000000001" customHeight="1">
      <c r="A1" s="782" t="s">
        <v>232</v>
      </c>
      <c r="B1" s="783"/>
      <c r="C1" s="783"/>
      <c r="D1" s="783"/>
      <c r="E1" s="783"/>
      <c r="F1" s="783"/>
      <c r="G1" s="783"/>
      <c r="H1" s="783"/>
      <c r="I1" s="450" t="s">
        <v>222</v>
      </c>
    </row>
    <row r="2" spans="1:9" ht="19.350000000000001" customHeight="1">
      <c r="A2" s="451"/>
      <c r="B2" s="451"/>
      <c r="C2" s="451"/>
      <c r="D2" s="451"/>
      <c r="E2" s="451"/>
      <c r="F2" s="451"/>
      <c r="G2" s="451"/>
      <c r="H2" s="451"/>
      <c r="I2" s="450" t="s">
        <v>221</v>
      </c>
    </row>
    <row r="3" spans="1:9" ht="19.350000000000001" customHeight="1">
      <c r="A3" s="448" t="s">
        <v>237</v>
      </c>
      <c r="B3" s="5"/>
      <c r="C3" s="4"/>
      <c r="D3" s="4"/>
      <c r="E3" s="6"/>
      <c r="F3" s="4"/>
      <c r="G3" s="4"/>
      <c r="H3" s="4"/>
    </row>
    <row r="4" spans="1:9" ht="19.350000000000001" customHeight="1">
      <c r="A4" s="8" t="s">
        <v>22</v>
      </c>
      <c r="B4" s="9" t="s">
        <v>23</v>
      </c>
      <c r="C4" s="8" t="s">
        <v>225</v>
      </c>
      <c r="D4" s="10" t="s">
        <v>25</v>
      </c>
      <c r="E4" s="9" t="s">
        <v>223</v>
      </c>
      <c r="F4" s="9" t="s">
        <v>26</v>
      </c>
      <c r="G4" s="9" t="s">
        <v>27</v>
      </c>
      <c r="H4" s="9" t="s">
        <v>219</v>
      </c>
    </row>
    <row r="5" spans="1:9" ht="19.350000000000001" customHeight="1">
      <c r="A5" s="447" t="s">
        <v>161</v>
      </c>
      <c r="B5" s="446">
        <v>43315</v>
      </c>
      <c r="C5" s="444" t="s">
        <v>226</v>
      </c>
      <c r="D5" s="445">
        <v>10000</v>
      </c>
      <c r="E5" s="452">
        <v>1</v>
      </c>
      <c r="F5" s="449">
        <f>D5*E5</f>
        <v>10000</v>
      </c>
      <c r="G5" s="444" t="s">
        <v>224</v>
      </c>
      <c r="H5" s="444"/>
    </row>
    <row r="6" spans="1:9" ht="19.350000000000001" customHeight="1">
      <c r="A6" s="12">
        <v>1</v>
      </c>
      <c r="B6" s="13"/>
      <c r="C6" s="14"/>
      <c r="D6" s="443">
        <v>0</v>
      </c>
      <c r="E6" s="453">
        <v>0</v>
      </c>
      <c r="F6" s="442">
        <f>D6*E6</f>
        <v>0</v>
      </c>
      <c r="G6" s="14"/>
      <c r="H6" s="17"/>
    </row>
    <row r="7" spans="1:9" ht="19.350000000000001" customHeight="1">
      <c r="A7" s="780" t="s">
        <v>28</v>
      </c>
      <c r="B7" s="781"/>
      <c r="C7" s="781"/>
      <c r="D7" s="781"/>
      <c r="E7" s="781"/>
      <c r="F7" s="781"/>
      <c r="G7" s="442">
        <f>SUM(F6:F6)</f>
        <v>0</v>
      </c>
      <c r="H7" s="14"/>
    </row>
    <row r="8" spans="1:9" ht="19.350000000000001" customHeight="1">
      <c r="A8" s="775" t="s">
        <v>220</v>
      </c>
      <c r="B8" s="776"/>
      <c r="C8" s="776"/>
      <c r="D8" s="777"/>
      <c r="E8" s="777"/>
      <c r="F8" s="777"/>
      <c r="G8" s="777"/>
      <c r="H8" s="777"/>
    </row>
    <row r="9" spans="1:9" ht="19.350000000000001" customHeight="1">
      <c r="A9" s="778"/>
      <c r="B9" s="779"/>
      <c r="C9" s="779"/>
      <c r="D9" s="779"/>
      <c r="E9" s="779"/>
      <c r="F9" s="779"/>
      <c r="G9" s="779"/>
      <c r="H9" s="779"/>
    </row>
    <row r="11" spans="1:9" ht="19.350000000000001" customHeight="1">
      <c r="A11" s="448" t="s">
        <v>238</v>
      </c>
      <c r="B11" s="5"/>
      <c r="C11" s="4"/>
      <c r="D11" s="4"/>
      <c r="E11" s="6"/>
      <c r="F11" s="4"/>
      <c r="G11" s="4"/>
      <c r="H11" s="4"/>
    </row>
    <row r="12" spans="1:9" ht="19.350000000000001" customHeight="1">
      <c r="A12" s="8" t="s">
        <v>22</v>
      </c>
      <c r="B12" s="9" t="s">
        <v>23</v>
      </c>
      <c r="C12" s="8" t="s">
        <v>225</v>
      </c>
      <c r="D12" s="10" t="s">
        <v>25</v>
      </c>
      <c r="E12" s="9" t="s">
        <v>230</v>
      </c>
      <c r="F12" s="9" t="s">
        <v>26</v>
      </c>
      <c r="G12" s="9" t="s">
        <v>27</v>
      </c>
      <c r="H12" s="9" t="s">
        <v>219</v>
      </c>
    </row>
    <row r="13" spans="1:9" ht="19.350000000000001" customHeight="1">
      <c r="A13" s="447" t="s">
        <v>161</v>
      </c>
      <c r="B13" s="446">
        <v>43315</v>
      </c>
      <c r="C13" s="444" t="s">
        <v>227</v>
      </c>
      <c r="D13" s="445">
        <v>1000</v>
      </c>
      <c r="E13" s="455">
        <v>1</v>
      </c>
      <c r="F13" s="449">
        <f>D13*E13</f>
        <v>1000</v>
      </c>
      <c r="G13" s="444" t="s">
        <v>224</v>
      </c>
      <c r="H13" s="444"/>
    </row>
    <row r="14" spans="1:9" ht="19.350000000000001" customHeight="1">
      <c r="A14" s="12">
        <v>1</v>
      </c>
      <c r="B14" s="13"/>
      <c r="C14" s="14"/>
      <c r="D14" s="443">
        <v>0</v>
      </c>
      <c r="E14" s="456">
        <v>0</v>
      </c>
      <c r="F14" s="442">
        <f>D14*E14</f>
        <v>0</v>
      </c>
      <c r="G14" s="14"/>
      <c r="H14" s="17"/>
    </row>
    <row r="15" spans="1:9" ht="19.350000000000001" customHeight="1">
      <c r="A15" s="454">
        <v>2</v>
      </c>
      <c r="B15" s="13"/>
      <c r="C15" s="14"/>
      <c r="D15" s="443">
        <v>0</v>
      </c>
      <c r="E15" s="456">
        <v>0</v>
      </c>
      <c r="F15" s="442">
        <f>D15*E15</f>
        <v>0</v>
      </c>
      <c r="G15" s="14"/>
      <c r="H15" s="17"/>
    </row>
    <row r="16" spans="1:9" ht="19.350000000000001" customHeight="1">
      <c r="A16" s="780" t="s">
        <v>28</v>
      </c>
      <c r="B16" s="781"/>
      <c r="C16" s="781"/>
      <c r="D16" s="781"/>
      <c r="E16" s="781"/>
      <c r="F16" s="781"/>
      <c r="G16" s="442">
        <f>SUM(F14:F14)</f>
        <v>0</v>
      </c>
      <c r="H16" s="14"/>
    </row>
    <row r="17" spans="1:8" ht="19.350000000000001" customHeight="1">
      <c r="A17" s="775" t="s">
        <v>220</v>
      </c>
      <c r="B17" s="776"/>
      <c r="C17" s="776"/>
      <c r="D17" s="777"/>
      <c r="E17" s="777"/>
      <c r="F17" s="777"/>
      <c r="G17" s="777"/>
      <c r="H17" s="777"/>
    </row>
    <row r="18" spans="1:8" ht="19.350000000000001" customHeight="1">
      <c r="A18" s="778"/>
      <c r="B18" s="779"/>
      <c r="C18" s="779"/>
      <c r="D18" s="779"/>
      <c r="E18" s="779"/>
      <c r="F18" s="779"/>
      <c r="G18" s="779"/>
      <c r="H18" s="779"/>
    </row>
    <row r="20" spans="1:8" ht="19.350000000000001" customHeight="1">
      <c r="A20" s="448" t="s">
        <v>239</v>
      </c>
      <c r="B20" s="5"/>
      <c r="C20" s="4"/>
      <c r="D20" s="4"/>
      <c r="E20" s="6"/>
      <c r="F20" s="4"/>
      <c r="G20" s="7"/>
      <c r="H20" s="4"/>
    </row>
    <row r="21" spans="1:8" ht="19.350000000000001" customHeight="1">
      <c r="A21" s="8" t="s">
        <v>22</v>
      </c>
      <c r="B21" s="9" t="s">
        <v>23</v>
      </c>
      <c r="C21" s="8" t="s">
        <v>225</v>
      </c>
      <c r="D21" s="10" t="s">
        <v>25</v>
      </c>
      <c r="E21" s="9" t="s">
        <v>229</v>
      </c>
      <c r="F21" s="9" t="s">
        <v>26</v>
      </c>
      <c r="G21" s="9" t="s">
        <v>27</v>
      </c>
      <c r="H21" s="9" t="s">
        <v>219</v>
      </c>
    </row>
    <row r="22" spans="1:8" ht="19.350000000000001" customHeight="1">
      <c r="A22" s="447" t="s">
        <v>161</v>
      </c>
      <c r="B22" s="446">
        <v>43315</v>
      </c>
      <c r="C22" s="444" t="s">
        <v>228</v>
      </c>
      <c r="D22" s="445">
        <v>300</v>
      </c>
      <c r="E22" s="457">
        <v>1</v>
      </c>
      <c r="F22" s="449">
        <f>D22*E22</f>
        <v>300</v>
      </c>
      <c r="G22" s="444" t="s">
        <v>224</v>
      </c>
      <c r="H22" s="444"/>
    </row>
    <row r="23" spans="1:8" ht="19.350000000000001" customHeight="1">
      <c r="A23" s="12">
        <v>1</v>
      </c>
      <c r="B23" s="13"/>
      <c r="C23" s="14"/>
      <c r="D23" s="443">
        <v>0</v>
      </c>
      <c r="E23" s="458">
        <v>0</v>
      </c>
      <c r="F23" s="442">
        <f>D23*E23</f>
        <v>0</v>
      </c>
      <c r="G23" s="14"/>
      <c r="H23" s="17"/>
    </row>
    <row r="24" spans="1:8" ht="19.350000000000001" customHeight="1">
      <c r="A24" s="454">
        <v>2</v>
      </c>
      <c r="B24" s="13"/>
      <c r="C24" s="14"/>
      <c r="D24" s="443">
        <v>0</v>
      </c>
      <c r="E24" s="458">
        <v>0</v>
      </c>
      <c r="F24" s="442">
        <f>D24*E24</f>
        <v>0</v>
      </c>
      <c r="G24" s="14"/>
      <c r="H24" s="17"/>
    </row>
    <row r="25" spans="1:8" ht="19.350000000000001" customHeight="1">
      <c r="A25" s="780" t="s">
        <v>28</v>
      </c>
      <c r="B25" s="781"/>
      <c r="C25" s="781"/>
      <c r="D25" s="781"/>
      <c r="E25" s="781"/>
      <c r="F25" s="781"/>
      <c r="G25" s="442">
        <f>SUM(G23:G24)</f>
        <v>0</v>
      </c>
      <c r="H25" s="14"/>
    </row>
    <row r="26" spans="1:8" ht="19.350000000000001" customHeight="1">
      <c r="A26" s="775" t="s">
        <v>220</v>
      </c>
      <c r="B26" s="776"/>
      <c r="C26" s="776"/>
      <c r="D26" s="777"/>
      <c r="E26" s="777"/>
      <c r="F26" s="777"/>
      <c r="G26" s="777"/>
      <c r="H26" s="777"/>
    </row>
    <row r="27" spans="1:8" ht="19.350000000000001" customHeight="1">
      <c r="A27" s="778"/>
      <c r="B27" s="779"/>
      <c r="C27" s="779"/>
      <c r="D27" s="779"/>
      <c r="E27" s="779"/>
      <c r="F27" s="779"/>
      <c r="G27" s="779"/>
      <c r="H27" s="779"/>
    </row>
    <row r="29" spans="1:8" ht="19.350000000000001" customHeight="1">
      <c r="A29" s="448" t="s">
        <v>240</v>
      </c>
      <c r="B29" s="5"/>
      <c r="C29" s="4"/>
      <c r="D29" s="4"/>
      <c r="E29" s="6"/>
      <c r="F29" s="4"/>
      <c r="G29" s="7"/>
      <c r="H29" s="4"/>
    </row>
    <row r="30" spans="1:8" ht="19.350000000000001" customHeight="1">
      <c r="A30" s="8" t="s">
        <v>22</v>
      </c>
      <c r="B30" s="9" t="s">
        <v>30</v>
      </c>
      <c r="C30" s="8" t="s">
        <v>225</v>
      </c>
      <c r="D30" s="10" t="s">
        <v>25</v>
      </c>
      <c r="E30" s="9" t="s">
        <v>223</v>
      </c>
      <c r="F30" s="9" t="s">
        <v>26</v>
      </c>
      <c r="G30" s="9" t="s">
        <v>27</v>
      </c>
      <c r="H30" s="466" t="s">
        <v>245</v>
      </c>
    </row>
    <row r="31" spans="1:8" ht="19.350000000000001" customHeight="1">
      <c r="A31" s="447" t="s">
        <v>218</v>
      </c>
      <c r="B31" s="446">
        <v>43315</v>
      </c>
      <c r="C31" s="444" t="s">
        <v>247</v>
      </c>
      <c r="D31" s="459">
        <v>1500</v>
      </c>
      <c r="E31" s="452">
        <v>1</v>
      </c>
      <c r="F31" s="449">
        <f>D31</f>
        <v>1500</v>
      </c>
      <c r="G31" s="444" t="s">
        <v>224</v>
      </c>
      <c r="H31" s="467" t="s">
        <v>246</v>
      </c>
    </row>
    <row r="32" spans="1:8" ht="19.350000000000001" customHeight="1">
      <c r="A32" s="12">
        <v>1</v>
      </c>
      <c r="B32" s="13"/>
      <c r="C32" s="14"/>
      <c r="D32" s="443">
        <v>0</v>
      </c>
      <c r="E32" s="468">
        <v>0</v>
      </c>
      <c r="F32" s="442">
        <f>D32*E32</f>
        <v>0</v>
      </c>
      <c r="G32" s="14"/>
      <c r="H32" s="14"/>
    </row>
    <row r="33" spans="1:8" ht="19.350000000000001" customHeight="1">
      <c r="A33" s="12">
        <v>2</v>
      </c>
      <c r="B33" s="13"/>
      <c r="C33" s="14"/>
      <c r="D33" s="443">
        <v>0</v>
      </c>
      <c r="E33" s="468">
        <v>0</v>
      </c>
      <c r="F33" s="442">
        <f>D33*E33</f>
        <v>0</v>
      </c>
      <c r="G33" s="14"/>
      <c r="H33" s="14"/>
    </row>
    <row r="34" spans="1:8" ht="19.350000000000001" customHeight="1">
      <c r="A34" s="780" t="s">
        <v>28</v>
      </c>
      <c r="B34" s="781"/>
      <c r="C34" s="781"/>
      <c r="D34" s="781"/>
      <c r="E34" s="781"/>
      <c r="F34" s="781"/>
      <c r="G34" s="442">
        <f>SUM(G32:G33)</f>
        <v>0</v>
      </c>
      <c r="H34" s="14"/>
    </row>
    <row r="36" spans="1:8" ht="19.350000000000001" customHeight="1">
      <c r="F36" s="464" t="s">
        <v>244</v>
      </c>
      <c r="G36" s="465">
        <f>SUM(G7,G16,G25,G34)</f>
        <v>0</v>
      </c>
    </row>
  </sheetData>
  <mergeCells count="14">
    <mergeCell ref="A1:H1"/>
    <mergeCell ref="A7:F7"/>
    <mergeCell ref="A8:C8"/>
    <mergeCell ref="D8:H8"/>
    <mergeCell ref="A9:H9"/>
    <mergeCell ref="A17:C17"/>
    <mergeCell ref="D17:H17"/>
    <mergeCell ref="A18:H18"/>
    <mergeCell ref="A16:F16"/>
    <mergeCell ref="A34:F34"/>
    <mergeCell ref="A25:F25"/>
    <mergeCell ref="A26:C26"/>
    <mergeCell ref="D26:H26"/>
    <mergeCell ref="A27:H27"/>
  </mergeCells>
  <phoneticPr fontId="41"/>
  <pageMargins left="0.7" right="0.7" top="0.75" bottom="0.75" header="0.3" footer="0.3"/>
  <pageSetup paperSize="9" scale="83"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18</vt:i4>
      </vt:variant>
    </vt:vector>
  </HeadingPairs>
  <TitlesOfParts>
    <vt:vector size="31" baseType="lpstr">
      <vt:lpstr>①日程表</vt:lpstr>
      <vt:lpstr>②受講者名簿（専門科目）</vt:lpstr>
      <vt:lpstr>③-1収支予算書（専門科目）</vt:lpstr>
      <vt:lpstr>③-2収支決算書（専門科目）</vt:lpstr>
      <vt:lpstr>④-1謝金・旅費明細【講師】</vt:lpstr>
      <vt:lpstr>④-1謝金・旅費明細【助手】</vt:lpstr>
      <vt:lpstr>④-3謝金・旅費明細【検定員】 </vt:lpstr>
      <vt:lpstr>④-4謝金・旅費明細【運営係員】</vt:lpstr>
      <vt:lpstr>④-5謝金・旅費明細【手話通訳等】</vt:lpstr>
      <vt:lpstr>④-6謝金・旅費明細【技術スタッフ】</vt:lpstr>
      <vt:lpstr>⑤借損・通信運搬費明細</vt:lpstr>
      <vt:lpstr>⑥振込手数料 明細</vt:lpstr>
      <vt:lpstr>⑦消耗品費 明細</vt:lpstr>
      <vt:lpstr>'②受講者名簿（専門科目）'!Print_Area</vt:lpstr>
      <vt:lpstr>'③-1収支予算書（専門科目）'!Print_Area</vt:lpstr>
      <vt:lpstr>'③-2収支決算書（専門科目）'!Print_Area</vt:lpstr>
      <vt:lpstr>'④-1謝金・旅費明細【講師】'!Print_Area</vt:lpstr>
      <vt:lpstr>'④-1謝金・旅費明細【助手】'!Print_Area</vt:lpstr>
      <vt:lpstr>'④-3謝金・旅費明細【検定員】 '!Print_Area</vt:lpstr>
      <vt:lpstr>'④-4謝金・旅費明細【運営係員】'!Print_Area</vt:lpstr>
      <vt:lpstr>'④-5謝金・旅費明細【手話通訳等】'!Print_Area</vt:lpstr>
      <vt:lpstr>'④-6謝金・旅費明細【技術スタッフ】'!Print_Area</vt:lpstr>
      <vt:lpstr>⑤借損・通信運搬費明細!Print_Area</vt:lpstr>
      <vt:lpstr>'⑥振込手数料 明細'!Print_Area</vt:lpstr>
      <vt:lpstr>'⑦消耗品費 明細'!Print_Area</vt:lpstr>
      <vt:lpstr>'④-1謝金・旅費明細【講師】'!Print_Titles</vt:lpstr>
      <vt:lpstr>'④-1謝金・旅費明細【助手】'!Print_Titles</vt:lpstr>
      <vt:lpstr>'④-3謝金・旅費明細【検定員】 '!Print_Titles</vt:lpstr>
      <vt:lpstr>'④-4謝金・旅費明細【運営係員】'!Print_Titles</vt:lpstr>
      <vt:lpstr>'④-5謝金・旅費明細【手話通訳等】'!Print_Titles</vt:lpstr>
      <vt:lpstr>'④-6謝金・旅費明細【技術スタッフ】'!Print_Titles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nagai-t</dc:creator>
  <cp:lastModifiedBy>沖田 諒</cp:lastModifiedBy>
  <cp:lastPrinted>2019-03-05T07:16:53Z</cp:lastPrinted>
  <dcterms:created xsi:type="dcterms:W3CDTF">2011-04-19T23:40:28Z</dcterms:created>
  <dcterms:modified xsi:type="dcterms:W3CDTF">2025-02-06T12:04:23Z</dcterms:modified>
</cp:coreProperties>
</file>